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defaultThemeVersion="166925"/>
  <xr:revisionPtr revIDLastSave="0" documentId="13_ncr:1_{E171E705-C9A3-4D44-B3B0-03E068892FFF}" xr6:coauthVersionLast="47" xr6:coauthVersionMax="47" xr10:uidLastSave="{00000000-0000-0000-0000-000000000000}"/>
  <bookViews>
    <workbookView xWindow="21627" yWindow="-109" windowWidth="21953" windowHeight="11860" xr2:uid="{00000000-000D-0000-FFFF-FFFF00000000}"/>
  </bookViews>
  <sheets>
    <sheet name="ORÇAMENTO" sheetId="1" r:id="rId1"/>
    <sheet name="MEMORIA DE CALCULO" sheetId="6" r:id="rId2"/>
    <sheet name="CRONOGRAMA" sheetId="2" r:id="rId3"/>
    <sheet name="COMPOSIÇÕES OBRA" sheetId="4" r:id="rId4"/>
    <sheet name="BDI DESONERADO" sheetId="7" r:id="rId5"/>
    <sheet name="COMPOSIÇÕES" sheetId="3" state="hidden" r:id="rId6"/>
  </sheets>
  <externalReferences>
    <externalReference r:id="rId7"/>
    <externalReference r:id="rId8"/>
  </externalReferences>
  <definedNames>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ACOMPANHAMENTO" hidden="1">IF(VALUE([1]MENU!$O$4)=2,"BM","PLE")</definedName>
    <definedName name="ademir" localSheetId="5" hidden="1">{#N/A,#N/A,FALSE,"Cronograma";#N/A,#N/A,FALSE,"Cronogr. 2"}</definedName>
    <definedName name="ademir" hidden="1">{#N/A,#N/A,FALSE,"Cronograma";#N/A,#N/A,FALSE,"Cronogr. 2"}</definedName>
    <definedName name="_xlnm.Print_Area" localSheetId="4">'BDI DESONERADO'!$A$1:$G$40</definedName>
    <definedName name="_xlnm.Print_Area" localSheetId="5">COMPOSIÇÕES!$A$1:$G$66</definedName>
    <definedName name="_xlnm.Print_Area" localSheetId="3">'COMPOSIÇÕES OBRA'!$A$1:$H$198</definedName>
    <definedName name="_xlnm.Print_Area" localSheetId="2">CRONOGRAMA!$A$1:$J$35</definedName>
    <definedName name="_xlnm.Print_Area" localSheetId="1">'MEMORIA DE CALCULO'!$A$1:$J$269</definedName>
    <definedName name="_xlnm.Print_Area" localSheetId="0">ORÇAMENTO!$A$1:$J$72</definedName>
    <definedName name="AUTOEVENTO" hidden="1">[1]CÁLCULO!$A$12</definedName>
    <definedName name="BDI.Filtro" hidden="1">#REF!</definedName>
    <definedName name="BDI.Opcao" hidden="1">[1]DADOS!$F$18</definedName>
    <definedName name="BDI.TipoObra" hidden="1">#REF!</definedName>
    <definedName name="BM.AFAcumulado" hidden="1">[1]BM!$R1</definedName>
    <definedName name="BM.AFAnterior" hidden="1">[1]BM!$Q1</definedName>
    <definedName name="BM.MaxMed" localSheetId="5" hidden="1">IF(COMPOSIÇÕES!RegimeExecucao="Global",1,[1]BM!$G1)</definedName>
    <definedName name="BM.MaxMed" hidden="1">IF(RegimeExecucao="Global",1,[1]BM!$G1)</definedName>
    <definedName name="BM.MEDAcumulado" localSheetId="5" hidden="1">IF(COUNTIF([1]BM!$AB$13:$AM$13,BM.medicao)&gt;0,SUM(OFFSET([1]BM!$AB1,0,0,1,MATCH(BM.medicao,[1]BM!$AB$13:$AM$13,0))),0)</definedName>
    <definedName name="BM.MEDAcumulado" hidden="1">IF(COUNTIF([1]BM!$AB$13:$AM$13,BM.medicao)&gt;0,SUM(OFFSET([1]BM!$AB1,0,0,1,MATCH(BM.medicao,[1]BM!$AB$13:$AM$13,0))),0)</definedName>
    <definedName name="BM.MEDAnterior" localSheetId="5" hidden="1">IF(COUNTIF([1]BM!$AB$13:$AM$13,BM.medicao-1)&gt;0,SUM(OFFSET([1]BM!$AB1,0,0,1,MATCH(BM.medicao-1,[1]BM!$AB$13:$AM$13,0))),0)</definedName>
    <definedName name="BM.MEDAnterior" hidden="1">IF(COUNTIF([1]BM!$AB$13:$AM$13,BM.medicao-1)&gt;0,SUM(OFFSET([1]BM!$AB1,0,0,1,MATCH(BM.medicao-1,[1]BM!$AB$13:$AM$13,0))),0)</definedName>
    <definedName name="BM.medicao" hidden="1">OFFSET([1]BM!$O$7,1,0)</definedName>
    <definedName name="BM.MinMed" localSheetId="5" hidden="1">IF(COMPOSIÇÕES!RegimeExecucao="Global",-1,-[1]BM!$G1)</definedName>
    <definedName name="BM.MinMed" hidden="1">IF(RegimeExecucao="Global",-1,-[1]BM!$G1)</definedName>
    <definedName name="bosta" localSheetId="5" hidden="1">{#N/A,#N/A,FALSE,"Cronograma";#N/A,#N/A,FALSE,"Cronogr. 2"}</definedName>
    <definedName name="bosta" hidden="1">{#N/A,#N/A,FALSE,"Cronograma";#N/A,#N/A,FALSE,"Cronogr. 2"}</definedName>
    <definedName name="CA´L" localSheetId="5" hidden="1">{#N/A,#N/A,FALSE,"Cronograma";#N/A,#N/A,FALSE,"Cronogr. 2"}</definedName>
    <definedName name="CA´L" hidden="1">{#N/A,#N/A,FALSE,"Cronograma";#N/A,#N/A,FALSE,"Cronogr. 2"}</definedName>
    <definedName name="CAIXA.Modo" hidden="1">[1]BM!$A$3</definedName>
    <definedName name="CÁLCULO.NúmeroDeEventos" localSheetId="5" hidden="1">IF(AUTOEVENTO&lt;&gt;"manual",MAX([1]CÁLCULO!$M$15:$M$133),MAX(OFFSET([1]EVENTOS!$C$14:$C$35,1,0)))</definedName>
    <definedName name="CÁLCULO.NúmeroDeEventos" hidden="1">IF(AUTOEVENTO&lt;&gt;"manual",MAX([1]CÁLCULO!$M$15:$M$133),MAX(OFFSET([1]EVENTOS!$C$14:$C$35,1,0)))</definedName>
    <definedName name="CÁLCULO.NúmeroDeFrentes" hidden="1">COLUMN([1]CÁLCULO!$AA$15)-COLUMN([1]CÁLCULO!$Q$15)</definedName>
    <definedName name="CÁLCULO.TotalAdmLocal" localSheetId="5" hidden="1">IF(AUTOEVENTO="manual",SUMIF([1]CÁLCULO!$M$15:$M$133,1,[1]ORÇAMENTO!$X$15:$X$133),0)</definedName>
    <definedName name="CÁLCULO.TotalAdmLocal" hidden="1">IF(AUTOEVENTO="manual",SUMIF([1]CÁLCULO!$M$15:$M$133,1,[1]ORÇAMENTO!$X$15:$X$133),0)</definedName>
    <definedName name="concorrentes" localSheetId="5" hidden="1">{#N/A,#N/A,FALSE,"Cronograma";#N/A,#N/A,FALSE,"Cronogr. 2"}</definedName>
    <definedName name="concorrentes" hidden="1">{#N/A,#N/A,FALSE,"Cronograma";#N/A,#N/A,FALSE,"Cronogr. 2"}</definedName>
    <definedName name="CRONO.LinhasNecessarias" localSheetId="5" hidden="1">COUNTIF([1]QCI!$B$13:$B$15,"Manual")+COUNTIF([1]QCI!$B$13:$B$15,"SemiAuto")+COUNT(ORÇAMENTO.ListaCrono)</definedName>
    <definedName name="CRONO.LinhasNecessarias" hidden="1">COUNTIF([1]QCI!$B$13:$B$15,"Manual")+COUNTIF([1]QCI!$B$13:$B$15,"SemiAuto")+COUNT(ORÇAMENTO.ListaCrono)</definedName>
    <definedName name="CRONO.MaxParc" hidden="1">[1]CRONO!$G1048576+[1]CRONO!A1</definedName>
    <definedName name="CRONO.NivelExibicao" hidden="1">[1]CRONO!$G$10</definedName>
    <definedName name="CRONOPLE.ValorDoEvento" hidden="1">SUMIF([1]CÁLCULO!$M$15:$M$133,[1]CRONOPLE!$B1,OFFSET([1]CÁLCULO!$AA$15:$AA$133,0,[1]CRONOPLE!A$12))</definedName>
    <definedName name="DESONERACAO" localSheetId="5" hidden="1">IF(OR(Import.Desoneracao="DESONERADO",Import.Desoneracao="SIM"),"SIM","NÃO")</definedName>
    <definedName name="DESONERACAO" hidden="1">IF(OR(Import.Desoneracao="DESONERADO",Import.Desoneracao="SIM"),"SIM","NÃO")</definedName>
    <definedName name="EVENTOS.Lista" hidden="1">[1]EVENTOS!$C$15:OFFSET([1]EVENTOS!$C$35,-1,0)</definedName>
    <definedName name="EVENTOS.ListaValidacao" hidden="1">[1]EVENTOS!$B$15:OFFSET([1]EVENTOS!$B$35,-1,0)</definedName>
    <definedName name="Excel_BuiltIn_Database" localSheetId="5" hidden="1">TEXT(Import.DataBase,"mm-aaaa")</definedName>
    <definedName name="Excel_BuiltIn_Database" hidden="1">TEXT(Import.DataBase,"mm-aaaa")</definedName>
    <definedName name="Import.Apelido" hidden="1">[1]DADOS!$F$16</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OFFSET([1]BM!$R$15,1,0):OFFSET([1]BM!$R$133,-1,0)</definedName>
    <definedName name="Import.CNPJ" hidden="1">[1]DADOS!$F$38</definedName>
    <definedName name="Import.Código" hidden="1">OFFSET([1]ORÇAMENTO!$Q$15,1,0):OFFSET([1]ORÇAMENTO!$Q$133,-1,0)</definedName>
    <definedName name="Import.Contrapartida" hidden="1">[1]DADOS!$F$10</definedName>
    <definedName name="Import.CPMaxPerc" hidden="1">[1]DADOS!$F$13</definedName>
    <definedName name="Import.CPMinAbsoluta" hidden="1">[1]DADOS!$F$12</definedName>
    <definedName name="Import.CPMinPerc" hidden="1">[1]DADOS!$F$11</definedName>
    <definedName name="Import.CR" hidden="1">[1]DADOS!$F$7</definedName>
    <definedName name="Import.CRONOPLE" hidden="1">OFFSET([1]CRONOPLE!$F$15,1,1):OFFSET([1]CRONOPLE!$AF$35,-1,-1)</definedName>
    <definedName name="Import.CTEF" hidden="1">[1]DADOS!$F$36</definedName>
    <definedName name="Import.CustoUnitário" hidden="1">OFFSET([1]ORÇAMENTO!$U$15,1,0):OFFSET([1]ORÇAMENTO!$U$133,-1,0)</definedName>
    <definedName name="Import.DataBase" hidden="1">OFFSET([1]DADOS!$G$19,0,-1)</definedName>
    <definedName name="Import.DataBaseLicit" hidden="1">OFFSET([1]DADOS!$G$40,0,-1)</definedName>
    <definedName name="Import.DataInicioObra" hidden="1">[1]DADOS!$F$46</definedName>
    <definedName name="Import.DescLote" hidden="1">[1]DADOS!$F$17</definedName>
    <definedName name="Import.Descrição" hidden="1">OFFSET([1]ORÇAMENTO!$R$15,1,0):OFFSET([1]ORÇAMENTO!$R$133,-1,0)</definedName>
    <definedName name="Import.Desoneracao" hidden="1">OFFSET([1]DADOS!$G$18,0,-1)</definedName>
    <definedName name="Import.empresa" hidden="1">[1]DADOS!$F$37</definedName>
    <definedName name="Import.Eventos.Nomes" hidden="1">OFFSET([1]EVENTOS!$D$15,1,0):OFFSET([1]EVENTOS!$D$35,-1,0)</definedName>
    <definedName name="Import.Fonte" hidden="1">OFFSET([1]ORÇAMENTO!$P$15,1,0):OFFSET([1]ORÇAMENTO!$P$133,-1,0)</definedName>
    <definedName name="Import.FrenteDeObra" hidden="1">[1]CÁLCULO!$Q$12:OFFSET([1]CÁLCULO!$AA$12,0,-1)</definedName>
    <definedName name="Import.Município" hidden="1">[1]DADOS!$F$6</definedName>
    <definedName name="Import.Nível" hidden="1">OFFSET([1]ORÇAMENTO!$M$15,1,0):OFFSET([1]ORÇAMENTO!$M$133,-1,0)</definedName>
    <definedName name="Import.OpcaoBDI" hidden="1">OFFSET([1]ORÇAMENTO!$V$15,1,0):OFFSET([1]ORÇAMENTO!$V$133,-1,0)</definedName>
    <definedName name="Import.ORÇAMENTO.DivRecurso" hidden="1">OFFSET([1]ORÇAMENTO!$Y$15,1,0):OFFSET([1]ORÇAMENTO!$Y$133,-1,0)</definedName>
    <definedName name="Import.PLE" hidden="1">OFFSET([1]PLE!$G$15,1,1):OFFSET([1]PLE!$AG$35,-1,-1)</definedName>
    <definedName name="Import.PLQ" hidden="1">OFFSET([1]CÁLCULO!$P$15,1,1):OFFSET([1]CÁLCULO!$AA$133,-1,-1)</definedName>
    <definedName name="Import.PLQ.MemCalc" hidden="1">OFFSET([1]CÁLCULO!$I$15,1,0):OFFSET([1]CÁLCULO!$I$133,-1,0)</definedName>
    <definedName name="Import.Proponente" hidden="1">[1]DADOS!$F$5</definedName>
    <definedName name="Import.QCI.Divisao" hidden="1">OFFSET([1]QCI!$V$13,1,0):OFFSET([1]QCI!$V$15,-1,0)</definedName>
    <definedName name="Import.QCI.ItemInv" hidden="1">OFFSET([1]QCI!$E$13,1,0):OFFSET([1]QCI!$E$15,-1,0)</definedName>
    <definedName name="Import.QCI.Qtde" hidden="1">OFFSET([1]QCI!$I$13,1,0):OFFSET([1]QCI!$I$15,-1,0)</definedName>
    <definedName name="Import.QCI.Situacao" hidden="1">OFFSET([1]QCI!$H$13,1,0):OFFSET([1]QCI!$H$15,-1,0)</definedName>
    <definedName name="Import.QCI.SubItemInv" hidden="1">OFFSET([1]QCI!$F$13,1,0):OFFSET([1]QCI!$F$15,-1,0)</definedName>
    <definedName name="Import.QCICP" hidden="1">OFFSET([1]QCI!$W$13,1,0):OFFSET([1]QCI!$W$15,-1,0)</definedName>
    <definedName name="Import.QCIDesc" hidden="1">OFFSET([1]QCI!$R$13,1,0):OFFSET([1]QCI!$R$15,-1,0)</definedName>
    <definedName name="Import.QCIInv" hidden="1">OFFSET([1]QCI!$U$13,1,0):OFFSET([1]QCI!$U$15,-1,0)</definedName>
    <definedName name="Import.QCILote" hidden="1">OFFSET([1]QCI!$T$13,1,0):OFFSET([1]QCI!$T$15,-1,0)</definedName>
    <definedName name="Import.QCIOutros" hidden="1">OFFSET([1]QCI!$X$13,1,0):OFFSET([1]QCI!$X$15,-1,0)</definedName>
    <definedName name="Import.Quantidade" hidden="1">OFFSET([1]ORÇAMENTO!$AJ$15,1,0):OFFSET([1]ORÇAMENTO!$AJ$133,-1,0)</definedName>
    <definedName name="import.recurso" hidden="1">[1]DADOS!$F$4</definedName>
    <definedName name="Import.RegimeExecução" hidden="1">OFFSET([1]DADOS!$G$39,0,-1)</definedName>
    <definedName name="Import.Repasse" hidden="1">[1]DADOS!$F$9</definedName>
    <definedName name="Import.RespFiscalização" hidden="1">[1]DADOS!$F$50:$F$53</definedName>
    <definedName name="Import.RespOrçamento" hidden="1">[1]DADOS!$F$22:$F$24</definedName>
    <definedName name="Import.SICONV" hidden="1">[1]DADOS!$F$8</definedName>
    <definedName name="Import.Unidade" hidden="1">OFFSET([1]ORÇAMENTO!$S$15,1,0):OFFSET([1]ORÇAMENTO!$S$133,-1,0)</definedName>
    <definedName name="Import.UnitarioLicitado" hidden="1">OFFSET([1]ORÇAMENTO!$AL$15,1,0):OFFSET([1]ORÇAMENTO!$AL$133,-1,0)</definedName>
    <definedName name="JR_PAGE_ANCHOR_0_1" localSheetId="3">'COMPOSIÇÕES OBRA'!$A$1</definedName>
    <definedName name="JR_PAGE_ANCHOR_0_1">ORÇAMENTO!#REF!</definedName>
    <definedName name="MENU.CRONO" hidden="1">OFFSET([1]CRONO!$T$11,1,0)</definedName>
    <definedName name="Objeto" hidden="1">[1]MENU!$J$1</definedName>
    <definedName name="ORÇAMENTO.BancoRef" hidden="1">[1]ORÇAMENTO!$F$8</definedName>
    <definedName name="ORÇAMENTO.CodBarra" localSheetId="5" hidden="1">IF(ORÇAMENTO.Fonte="Sinapi",SUBSTITUTE(SUBSTITUTE(ORÇAMENTO.Codigo,"/00","/"),"/0","/"),ORÇAMENTO.Codigo)</definedName>
    <definedName name="ORÇAMENTO.CodBarra" hidden="1">IF(ORÇAMENTO.Fonte="Sinapi",SUBSTITUTE(SUBSTITUTE(ORÇAMENTO.Codigo,"/00","/"),"/0","/"),ORÇAMENTO.Codigo)</definedName>
    <definedName name="ORÇAMENTO.Codigo" hidden="1">[1]ORÇAMENTO!$Q1</definedName>
    <definedName name="ORÇAMENTO.CustoUnitario" hidden="1">ROUND([1]ORÇAMENTO!$U1,15-13*[1]ORÇAMENTO!$AF$8)</definedName>
    <definedName name="ORÇAMENTO.Descricao" hidden="1">[1]ORÇAMENTO!$R1</definedName>
    <definedName name="ORÇAMENTO.Fonte" hidden="1">[1]ORÇAMENTO!$P1</definedName>
    <definedName name="ORÇAMENTO.ListaCrono" hidden="1">OFFSET([1]ORÇAMENTO!$AD$15,1,0):OFFSET([1]ORÇAMENTO!$AD$133,-1,0)</definedName>
    <definedName name="ORÇAMENTO.MáximoListaCrono" localSheetId="5" hidden="1">MAX(ORÇAMENTO.ListaCrono)</definedName>
    <definedName name="ORÇAMENTO.MáximoListaCrono" hidden="1">MAX(ORÇAMENTO.ListaCrono)</definedName>
    <definedName name="ORÇAMENTO.Nivel" hidden="1">[1]ORÇAMENTO!$M1</definedName>
    <definedName name="ORÇAMENTO.OpcaoBDI" hidden="1">[1]ORÇAMENTO!$V1</definedName>
    <definedName name="ORÇAMENTO.PasteFormat1" hidden="1">OFFSET([1]ORÇAMENTO!$P$15,1,0):OFFSET([1]ORÇAMENTO!$S$133,-1,0)</definedName>
    <definedName name="ORÇAMENTO.PasteFormat2" hidden="1">OFFSET([1]ORÇAMENTO!$U$15,1,0):OFFSET([1]ORÇAMENTO!$V$133,-1,0)</definedName>
    <definedName name="ORÇAMENTO.PrecoUnitarioLicitado" hidden="1">[1]ORÇAMENTO!$AL1</definedName>
    <definedName name="ORÇAMENTO.RangeQuant" hidden="1">OFFSET([1]ORÇAMENTO!$T$15,1,0):OFFSET([1]ORÇAMENTO!$T$133,-1,0)</definedName>
    <definedName name="ORÇAMENTO.SumCPMANUAL" hidden="1">SUMIF([1]ORÇAMENTO!$Z$15:$Z$133,"CP",[1]ORÇAMENTO!$AA$15:$AA$133)</definedName>
    <definedName name="ORÇAMENTO.SumINVMANUAL" hidden="1">SUMIF([1]ORÇAMENTO!$Z$15:$Z$133,"RP",[1]ORÇAMENTO!$X$15:$X$133)+SUMIF([1]ORÇAMENTO!$Z$15:$Z$133,"CP",[1]ORÇAMENTO!$X$15:$X$133)+SUMIF([1]ORÇAMENTO!$Z$15:$Z$133,"OU",[1]ORÇAMENTO!$X$15:$X$133)</definedName>
    <definedName name="ORÇAMENTO.SumOUTROSMANUAL" hidden="1">SUMIF([1]ORÇAMENTO!$Z$15:$Z$133,"OU",[1]ORÇAMENTO!$AB$15:$AB$133)</definedName>
    <definedName name="ORÇAMENTO.SumREPASSEMANUAL" localSheetId="5" hidden="1">ORÇAMENTO.SumINVMANUAL-ORÇAMENTO.SumCPMANUAL-ORÇAMENTO.SumOUTROSMANUAL</definedName>
    <definedName name="ORÇAMENTO.SumREPASSEMANUAL" hidden="1">ORÇAMENTO.SumINVMANUAL-ORÇAMENTO.SumCPMANUAL-ORÇAMENTO.SumOUTROSMANUAL</definedName>
    <definedName name="ORÇAMENTO.Unidade" hidden="1">[1]ORÇAMENTO!$S1</definedName>
    <definedName name="PLE.firstrow" hidden="1">[1]PLE!$15:$15</definedName>
    <definedName name="PLE.lastrow" hidden="1">[1]PLE!$35:$35</definedName>
    <definedName name="PLE.Medicao" hidden="1">[1]PLE!$J$9</definedName>
    <definedName name="PLE.ValorDoEvento" hidden="1">SUMIF([1]CÁLCULO!$M$15:$M$133,[1]PLE!$B1,OFFSET([1]CÁLCULO!$AA$15:$AA$133,0,[1]PLE!A$12))</definedName>
    <definedName name="PO.ValoresBDI" hidden="1">OFFSET([1]ORÇAMENTO!$AH$15,1,0):OFFSET([1]ORÇAMENTO!$AH$133,-1,0)</definedName>
    <definedName name="Popular" localSheetId="5" hidden="1">{#N/A,#N/A,FALSE,"Cronograma";#N/A,#N/A,FALSE,"Cronogr. 2"}</definedName>
    <definedName name="Popular" hidden="1">{#N/A,#N/A,FALSE,"Cronograma";#N/A,#N/A,FALSE,"Cronogr. 2"}</definedName>
    <definedName name="QCI.CPManual" hidden="1">ROUND([1]QCI!$W1,2)</definedName>
    <definedName name="QCI.DescManual" hidden="1">[1]QCI!$R1</definedName>
    <definedName name="QCI.Divisao" hidden="1">[1]QCI!$V1</definedName>
    <definedName name="QCI.ExisteManual" hidden="1">(COUNTIF([1]QCI!$B$13:$B$15,"Manual")+COUNTIF([1]QCI!$B$13:$B$15,"SemiAuto"))&gt;0</definedName>
    <definedName name="QCI.InvManual" hidden="1">ROUND([1]QCI!$U1,2)</definedName>
    <definedName name="QCI.ItemInvestimento" hidden="1">OFFSET([1]DADOS!$J$2,1,0,COUNTA([1]DADOS!$J:$J)-1,1)</definedName>
    <definedName name="QCI.LoteManual" hidden="1">[1]QCI!$T1</definedName>
    <definedName name="QCI.MaxCPManual" hidden="1">[1]QCI!$O1-[1]QCI!$X1</definedName>
    <definedName name="QCI.MaxOUManual" hidden="1">[1]QCI!$O1-[1]QCI!$W1</definedName>
    <definedName name="QCI.OutrosManual" hidden="1">ROUND([1]QCI!$X1,2)</definedName>
    <definedName name="QCI.SubItemInvestimento" hidden="1">OFFSET([1]DADOS!$A$2,1,MATCH([1]QCI!$E1,[1]DADOS!$2:$2,0)-1,INDEX([1]DADOS!$2:$2,MATCH([1]QCI!$E1,[1]DADOS!$2:$2,0)+1))</definedName>
    <definedName name="QCI.SumCPMANUAL" hidden="1">SUMIF([1]QCI!$B$13:$B$15,"Manual",[1]QCI!$AA$13:$AA$15)</definedName>
    <definedName name="QCI.SumINVMANUAL" hidden="1">SUMIF([1]QCI!$B$13:$B$15,"Manual",[1]QCI!$O$13:$O$15)</definedName>
    <definedName name="QCI.SumOUTROSMANUAL" hidden="1">SUMIF([1]QCI!$B$13:$B$15,"Manual",[1]QCI!$AB$13:$AB$15)</definedName>
    <definedName name="QCI.SumREPASSEMANUAL" localSheetId="5" hidden="1">QCI.SumINVMANUAL-QCI.CPManual-QCI.OutrosManual</definedName>
    <definedName name="QCI.SumREPASSEMANUAL" hidden="1">QCI.SumINVMANUAL-QCI.CPManual-QCI.OutrosManual</definedName>
    <definedName name="REFERENCIA.Descricao" localSheetId="5" hidden="1">IF(ISNUMBER([1]ORÇAMENTO!$AF1),OFFSET(INDIRECT(ORÇAMENTO.BancoRef),[1]ORÇAMENTO!$AF1-1,3,1),[1]ORÇAMENTO!$AF1)</definedName>
    <definedName name="REFERENCIA.Descricao" hidden="1">IF(ISNUMBER([1]ORÇAMENTO!$AF1),OFFSET(INDIRECT(ORÇAMENTO.BancoRef),[1]ORÇAMENTO!$AF1-1,3,1),[1]ORÇAMENTO!$AF1)</definedName>
    <definedName name="REFERENCIA.Desonerado" localSheetId="5" hidden="1">IF(ISNUMBER([1]ORÇAMENTO!$AF1),VALUE(OFFSET(INDIRECT(ORÇAMENTO.BancoRef),[1]ORÇAMENTO!$AF1-1,5,1)),0)</definedName>
    <definedName name="REFERENCIA.Desonerado" hidden="1">IF(ISNUMBER([1]ORÇAMENTO!$AF1),VALUE(OFFSET(INDIRECT(ORÇAMENTO.BancoRef),[1]ORÇAMENTO!$AF1-1,5,1)),0)</definedName>
    <definedName name="REFERENCIA.NaoDesonerado" localSheetId="5" hidden="1">IF(ISNUMBER([1]ORÇAMENTO!$AF1),VALUE(OFFSET(INDIRECT(ORÇAMENTO.BancoRef),[1]ORÇAMENTO!$AF1-1,6,1)),0)</definedName>
    <definedName name="REFERENCIA.NaoDesonerado" hidden="1">IF(ISNUMBER([1]ORÇAMENTO!$AF1),VALUE(OFFSET(INDIRECT(ORÇAMENTO.BancoRef),[1]ORÇAMENTO!$AF1-1,6,1)),0)</definedName>
    <definedName name="REFERENCIA.Unidade" localSheetId="5" hidden="1">IF(ISNUMBER([1]ORÇAMENTO!$AF1),OFFSET(INDIRECT(ORÇAMENTO.BancoRef),[1]ORÇAMENTO!$AF1-1,4,1),"-")</definedName>
    <definedName name="REFERENCIA.Unidade" hidden="1">IF(ISNUMBER([1]ORÇAMENTO!$AF1),OFFSET(INDIRECT(ORÇAMENTO.BancoRef),[1]ORÇAMENTO!$AF1-1,4,1),"-")</definedName>
    <definedName name="RegimeExecucao" localSheetId="5"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io" localSheetId="5" hidden="1">{#N/A,#N/A,FALSE,"Cronograma";#N/A,#N/A,FALSE,"Cronogr. 2"}</definedName>
    <definedName name="rio" hidden="1">{#N/A,#N/A,FALSE,"Cronograma";#N/A,#N/A,FALSE,"Cronogr. 2"}</definedName>
    <definedName name="RRE.MaxCPAcum" hidden="1">[1]RRE!$AD$17</definedName>
    <definedName name="RRE.MaxCPAnt" hidden="1">[1]RRE!$AC$17</definedName>
    <definedName name="RRE.MaxOUAcum" hidden="1">[1]RRE!$AD$18</definedName>
    <definedName name="RRE.MaxOUAnt" hidden="1">[1]RRE!$AC$18</definedName>
    <definedName name="RRE.Numero" hidden="1">OFFSET([1]RRE!$O$7,0,1)</definedName>
    <definedName name="RRE.VIMeta" hidden="1">[1]RRE!$L1</definedName>
    <definedName name="SENHAGT" hidden="1">"PM3CAIXA"</definedName>
    <definedName name="SomaAgrup" hidden="1">SUMIF(OFFSET([1]ORÇAMENTO!$C1,1,0,[1]ORÇAMENTO!$D1),"S",OFFSET([1]ORÇAMENTO!A1,1,0,[1]ORÇAMENTO!$D1))</definedName>
    <definedName name="SomaAgrupBM" hidden="1">SUMIF(OFFSET([1]BM!$A1,1,0,[1]BM!$B1),"S",OFFSET([1]BM!A1,1,0,[1]BM!$B1))</definedName>
    <definedName name="ss" localSheetId="5" hidden="1">{#N/A,#N/A,FALSE,"Cronograma";#N/A,#N/A,FALSE,"Cronogr. 2"}</definedName>
    <definedName name="ss" hidden="1">{#N/A,#N/A,FALSE,"Cronograma";#N/A,#N/A,FALSE,"Cronogr. 2"}</definedName>
    <definedName name="TIPOORCAMENTO" hidden="1">IF(VALUE([1]MENU!$O$3)=2,"Licitado","Proposto")</definedName>
    <definedName name="_xlnm.Print_Titles" localSheetId="5">COMPOSIÇÕES!$1:$5</definedName>
    <definedName name="_xlnm.Print_Titles" localSheetId="2">CRONOGRAMA!$1:$5</definedName>
    <definedName name="_xlnm.Print_Titles" localSheetId="1">'MEMORIA DE CALCULO'!$1:$7</definedName>
    <definedName name="_xlnm.Print_Titles" localSheetId="0">ORÇAMENTO!$1:$7</definedName>
    <definedName name="Versao" hidden="1">[1]MENU!$J$2</definedName>
    <definedName name="VTOTAL1" hidden="1">ROUND([1]ORÇAMENTO!$T1*[1]ORÇAMENTO!$W1,15-13*[1]ORÇAMENTO!$AF$11)</definedName>
    <definedName name="VTOTALBM" localSheetId="5" hidden="1">IF([1]BM!$I1=0,0,CHOOSE(MATCH(COMPOSIÇÕES!RegimeExecucao,{"Global","Unitário"},0),ROUND(ROUND([1]BM!#REF!,15-13*[1]BM!$A$9)/100*[1]BM!$I1,15-13*[1]ORÇAMENTO!$AF$11),ROUND(ROUND([1]BM!#REF!,15-13*[1]BM!$A$9)*ROUND([1]BM!$H1,15-13*[1]ORÇAMENTO!$AF$10),15-13*[1]ORÇAMENTO!$AF$11)))</definedName>
    <definedName name="VTOTALBM" hidden="1">IF([1]BM!$I1=0,0,CHOOSE(MATCH(RegimeExecucao,{"Global","Unitário"},0),ROUND(ROUND([1]BM!#REF!,15-13*[1]BM!$A$9)/100*[1]BM!$I1,15-13*[1]ORÇAMENTO!$AF$11),ROUND(ROUND([1]BM!#REF!,15-13*[1]BM!$A$9)*ROUND([1]BM!$H1,15-13*[1]ORÇAMENTO!$AF$10),15-13*[1]ORÇAMENTO!$AF$11)))</definedName>
    <definedName name="wrn.Cronograma." localSheetId="5" hidden="1">{#N/A,#N/A,FALSE,"Cronograma";#N/A,#N/A,FALSE,"Cronogr. 2"}</definedName>
    <definedName name="wrn.Cronograma." hidden="1">{#N/A,#N/A,FALSE,"Cronograma";#N/A,#N/A,FALSE,"Cronogr. 2"}</definedName>
    <definedName name="wrn.GERAL." localSheetId="5"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5"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62" i="1" l="1"/>
  <c r="D23" i="7"/>
  <c r="G16" i="7"/>
  <c r="F62" i="1"/>
  <c r="H260" i="6"/>
  <c r="B61" i="1"/>
  <c r="B22" i="2" s="1"/>
  <c r="L62" i="1"/>
  <c r="H62" i="1"/>
  <c r="L61" i="1"/>
  <c r="B273" i="6"/>
  <c r="I246" i="6"/>
  <c r="I247" i="6" s="1"/>
  <c r="F42" i="1" s="1"/>
  <c r="I239" i="6"/>
  <c r="I240" i="6" s="1"/>
  <c r="F41" i="1" s="1"/>
  <c r="D232" i="6"/>
  <c r="I232" i="6" s="1"/>
  <c r="I233" i="6" s="1"/>
  <c r="F40" i="1" s="1"/>
  <c r="D225" i="6"/>
  <c r="I225" i="6" s="1"/>
  <c r="I226" i="6" s="1"/>
  <c r="F39" i="1" s="1"/>
  <c r="C216" i="6"/>
  <c r="D216" i="6" s="1"/>
  <c r="I216" i="6" s="1"/>
  <c r="D215" i="6"/>
  <c r="I215" i="6" s="1"/>
  <c r="D214" i="6"/>
  <c r="I214" i="6" s="1"/>
  <c r="D213" i="6"/>
  <c r="I213" i="6" s="1"/>
  <c r="D212" i="6"/>
  <c r="I212" i="6" s="1"/>
  <c r="D211" i="6"/>
  <c r="I211" i="6" s="1"/>
  <c r="D210" i="6"/>
  <c r="I210" i="6" s="1"/>
  <c r="D209" i="6"/>
  <c r="I209" i="6" s="1"/>
  <c r="D208" i="6"/>
  <c r="I208" i="6" s="1"/>
  <c r="D207" i="6"/>
  <c r="I207" i="6" s="1"/>
  <c r="D206" i="6"/>
  <c r="I206" i="6" s="1"/>
  <c r="D205" i="6"/>
  <c r="I205" i="6" s="1"/>
  <c r="D204" i="6"/>
  <c r="I204" i="6" s="1"/>
  <c r="D203" i="6"/>
  <c r="I203" i="6" s="1"/>
  <c r="D202" i="6"/>
  <c r="I202" i="6" s="1"/>
  <c r="C201" i="6"/>
  <c r="D201" i="6" s="1"/>
  <c r="I201" i="6" s="1"/>
  <c r="I188" i="6"/>
  <c r="I189" i="6" s="1"/>
  <c r="F35" i="1" s="1"/>
  <c r="I181" i="6"/>
  <c r="D180" i="6"/>
  <c r="D194" i="6" s="1"/>
  <c r="I194" i="6" s="1"/>
  <c r="I195" i="6" s="1"/>
  <c r="F36" i="1" s="1"/>
  <c r="I179" i="6"/>
  <c r="F172" i="6"/>
  <c r="I172" i="6" s="1"/>
  <c r="I173" i="6" s="1"/>
  <c r="F33" i="1" s="1"/>
  <c r="I165" i="6"/>
  <c r="I166" i="6" s="1"/>
  <c r="F32" i="1" s="1"/>
  <c r="D158" i="6"/>
  <c r="I158" i="6" s="1"/>
  <c r="I159" i="6" s="1"/>
  <c r="F31" i="1" s="1"/>
  <c r="I149" i="6"/>
  <c r="I150" i="6" s="1"/>
  <c r="F29" i="1" s="1"/>
  <c r="I142" i="6"/>
  <c r="I143" i="6" s="1"/>
  <c r="F28" i="1" s="1"/>
  <c r="I135" i="6"/>
  <c r="I136" i="6" s="1"/>
  <c r="F27" i="1" s="1"/>
  <c r="I128" i="6"/>
  <c r="I129" i="6" s="1"/>
  <c r="F26" i="1" s="1"/>
  <c r="D121" i="6"/>
  <c r="I121" i="6" s="1"/>
  <c r="I122" i="6" s="1"/>
  <c r="F25" i="1" s="1"/>
  <c r="D114" i="6"/>
  <c r="I114" i="6" s="1"/>
  <c r="I115" i="6" s="1"/>
  <c r="F24" i="1" s="1"/>
  <c r="D107" i="6"/>
  <c r="I107" i="6" s="1"/>
  <c r="I108" i="6" s="1"/>
  <c r="F23" i="1" s="1"/>
  <c r="D100" i="6"/>
  <c r="I100" i="6" s="1"/>
  <c r="D99" i="6"/>
  <c r="I99" i="6" s="1"/>
  <c r="D85" i="6"/>
  <c r="D92" i="6" s="1"/>
  <c r="I92" i="6" s="1"/>
  <c r="I93" i="6" s="1"/>
  <c r="F21" i="1" s="1"/>
  <c r="I56" i="6"/>
  <c r="I55" i="6"/>
  <c r="I54" i="6"/>
  <c r="I53" i="6"/>
  <c r="I52" i="6"/>
  <c r="I51" i="6"/>
  <c r="I44" i="6"/>
  <c r="I45" i="6" s="1"/>
  <c r="I37" i="6"/>
  <c r="I38" i="6" s="1"/>
  <c r="D30" i="6"/>
  <c r="I30" i="6" s="1"/>
  <c r="I31" i="6" s="1"/>
  <c r="D74" i="6" s="1"/>
  <c r="D23" i="6"/>
  <c r="I23" i="6" s="1"/>
  <c r="I24" i="6" s="1"/>
  <c r="I15" i="6"/>
  <c r="F10" i="1" s="1"/>
  <c r="I10" i="1" s="1"/>
  <c r="B4" i="2"/>
  <c r="H60" i="1"/>
  <c r="H59" i="1"/>
  <c r="H58" i="1"/>
  <c r="H57" i="1"/>
  <c r="H56" i="1"/>
  <c r="H55" i="1"/>
  <c r="H54" i="1"/>
  <c r="H53" i="1"/>
  <c r="H52" i="1"/>
  <c r="H51" i="1"/>
  <c r="H50" i="1"/>
  <c r="H49" i="1"/>
  <c r="H48" i="1"/>
  <c r="H47" i="1"/>
  <c r="H46" i="1"/>
  <c r="H45" i="1"/>
  <c r="H44" i="1"/>
  <c r="H42" i="1"/>
  <c r="H41" i="1"/>
  <c r="H40" i="1"/>
  <c r="H39" i="1"/>
  <c r="H37" i="1"/>
  <c r="H36" i="1"/>
  <c r="H35" i="1"/>
  <c r="H34" i="1"/>
  <c r="H33" i="1"/>
  <c r="H32" i="1"/>
  <c r="H31" i="1"/>
  <c r="H29" i="1"/>
  <c r="H28" i="1"/>
  <c r="H27" i="1"/>
  <c r="H26" i="1"/>
  <c r="H25" i="1"/>
  <c r="H24" i="1"/>
  <c r="H23" i="1"/>
  <c r="H22" i="1"/>
  <c r="H21" i="1"/>
  <c r="H20" i="1"/>
  <c r="H18" i="1"/>
  <c r="H17" i="1"/>
  <c r="H16" i="1"/>
  <c r="H15" i="1"/>
  <c r="H14" i="1"/>
  <c r="H13" i="1"/>
  <c r="H12" i="1"/>
  <c r="H10" i="1"/>
  <c r="I180" i="6" l="1"/>
  <c r="I182" i="6" s="1"/>
  <c r="F34" i="1" s="1"/>
  <c r="D73" i="6"/>
  <c r="D63" i="6" s="1"/>
  <c r="I63" i="6" s="1"/>
  <c r="F12" i="1"/>
  <c r="D75" i="6"/>
  <c r="D65" i="6" s="1"/>
  <c r="I65" i="6" s="1"/>
  <c r="F14" i="1"/>
  <c r="D76" i="6"/>
  <c r="D66" i="6" s="1"/>
  <c r="I66" i="6" s="1"/>
  <c r="F15" i="1"/>
  <c r="I57" i="6"/>
  <c r="F16" i="1" s="1"/>
  <c r="I85" i="6"/>
  <c r="I86" i="6" s="1"/>
  <c r="F20" i="1" s="1"/>
  <c r="I101" i="6"/>
  <c r="F22" i="1" s="1"/>
  <c r="F13" i="1"/>
  <c r="D64" i="6"/>
  <c r="I64" i="6" s="1"/>
  <c r="I74" i="6"/>
  <c r="I217" i="6"/>
  <c r="F37" i="1" s="1"/>
  <c r="I76" i="6" l="1"/>
  <c r="I75" i="6"/>
  <c r="I73" i="6"/>
  <c r="I67" i="6"/>
  <c r="F17" i="1" s="1"/>
  <c r="I77" i="6" l="1"/>
  <c r="F18" i="1" s="1"/>
  <c r="L10" i="1" l="1"/>
  <c r="I36" i="1"/>
  <c r="I37" i="1"/>
  <c r="J37" i="1"/>
  <c r="L17" i="1" l="1"/>
  <c r="L12" i="1"/>
  <c r="B18" i="2"/>
  <c r="L42" i="1"/>
  <c r="L41" i="1"/>
  <c r="L40" i="1"/>
  <c r="J40" i="1"/>
  <c r="I40" i="1"/>
  <c r="J41" i="1"/>
  <c r="I41" i="1"/>
  <c r="J42" i="1"/>
  <c r="I42" i="1"/>
  <c r="L39" i="1"/>
  <c r="I39" i="1"/>
  <c r="J39" i="1"/>
  <c r="J38" i="1" s="1"/>
  <c r="L38" i="1"/>
  <c r="L36" i="1"/>
  <c r="J36" i="1"/>
  <c r="F19" i="2" l="1"/>
  <c r="J19" i="2" s="1"/>
  <c r="I38" i="1"/>
  <c r="B4" i="4" l="1"/>
  <c r="F35" i="2"/>
  <c r="F34" i="2"/>
  <c r="B35" i="2"/>
  <c r="B195" i="4" s="1"/>
  <c r="B34" i="2"/>
  <c r="B194" i="4" s="1"/>
  <c r="B20" i="2"/>
  <c r="B16" i="2"/>
  <c r="B14" i="2"/>
  <c r="B12" i="2"/>
  <c r="B10" i="2"/>
  <c r="B2" i="2"/>
  <c r="B8" i="2" s="1"/>
  <c r="B62" i="3"/>
  <c r="B61" i="3"/>
  <c r="A55" i="3"/>
  <c r="G52" i="3"/>
  <c r="G51" i="3"/>
  <c r="G50" i="3"/>
  <c r="G49" i="3"/>
  <c r="G48" i="3"/>
  <c r="G47" i="3"/>
  <c r="G46" i="3"/>
  <c r="G45" i="3"/>
  <c r="G44" i="3"/>
  <c r="G43" i="3"/>
  <c r="G42" i="3"/>
  <c r="G41" i="3"/>
  <c r="G40" i="3"/>
  <c r="G39" i="3"/>
  <c r="G38" i="3"/>
  <c r="G37" i="3"/>
  <c r="G36" i="3"/>
  <c r="G35" i="3"/>
  <c r="G34" i="3"/>
  <c r="G33" i="3"/>
  <c r="G32" i="3"/>
  <c r="G31" i="3"/>
  <c r="G30" i="3"/>
  <c r="G26" i="3"/>
  <c r="G25" i="3"/>
  <c r="G24" i="3"/>
  <c r="G23" i="3"/>
  <c r="G22" i="3"/>
  <c r="G21" i="3"/>
  <c r="G17" i="3"/>
  <c r="G16" i="3"/>
  <c r="G15" i="3"/>
  <c r="G14" i="3"/>
  <c r="G13" i="3"/>
  <c r="G11" i="3" s="1"/>
  <c r="E9" i="3"/>
  <c r="G9" i="3" s="1"/>
  <c r="G8" i="3"/>
  <c r="G6" i="3" s="1"/>
  <c r="F4" i="3"/>
  <c r="F3" i="3"/>
  <c r="B2" i="3"/>
  <c r="F29" i="2"/>
  <c r="A29" i="2"/>
  <c r="K20" i="2"/>
  <c r="K16" i="2"/>
  <c r="K14" i="2"/>
  <c r="K12" i="2"/>
  <c r="K10" i="2"/>
  <c r="B3" i="2"/>
  <c r="L11" i="1"/>
  <c r="L13" i="1"/>
  <c r="L14" i="1"/>
  <c r="L15" i="1"/>
  <c r="L16" i="1"/>
  <c r="L18" i="1"/>
  <c r="L19" i="1"/>
  <c r="L20" i="1"/>
  <c r="L21" i="1"/>
  <c r="L22" i="1"/>
  <c r="L23" i="1"/>
  <c r="L24" i="1"/>
  <c r="L25" i="1"/>
  <c r="L26" i="1"/>
  <c r="L27" i="1"/>
  <c r="L28" i="1"/>
  <c r="L29" i="1"/>
  <c r="L30" i="1"/>
  <c r="L31" i="1"/>
  <c r="L32" i="1"/>
  <c r="L33" i="1"/>
  <c r="L34" i="1"/>
  <c r="L35" i="1"/>
  <c r="L43" i="1"/>
  <c r="L44" i="1"/>
  <c r="L45" i="1"/>
  <c r="L46" i="1"/>
  <c r="L47" i="1"/>
  <c r="L48" i="1"/>
  <c r="L49" i="1"/>
  <c r="L50" i="1"/>
  <c r="L51" i="1"/>
  <c r="L52" i="1"/>
  <c r="L53" i="1"/>
  <c r="L54" i="1"/>
  <c r="L55" i="1"/>
  <c r="L56" i="1"/>
  <c r="L57" i="1"/>
  <c r="L58" i="1"/>
  <c r="L59" i="1"/>
  <c r="L60" i="1"/>
  <c r="I9" i="1"/>
  <c r="I12" i="1"/>
  <c r="J12" i="1"/>
  <c r="I20" i="1"/>
  <c r="I60" i="1"/>
  <c r="I59" i="1"/>
  <c r="I58" i="1"/>
  <c r="I57" i="1"/>
  <c r="I56" i="1"/>
  <c r="I55" i="1"/>
  <c r="I54" i="1"/>
  <c r="I53" i="1"/>
  <c r="I52" i="1"/>
  <c r="I51" i="1"/>
  <c r="I50" i="1"/>
  <c r="I49" i="1"/>
  <c r="I48" i="1"/>
  <c r="I47" i="1"/>
  <c r="I46" i="1"/>
  <c r="I45" i="1"/>
  <c r="I44" i="1"/>
  <c r="I35" i="1"/>
  <c r="I34" i="1"/>
  <c r="I33" i="1"/>
  <c r="I32" i="1"/>
  <c r="I31" i="1"/>
  <c r="I29" i="1"/>
  <c r="I28" i="1"/>
  <c r="I27" i="1"/>
  <c r="I26" i="1"/>
  <c r="I25" i="1"/>
  <c r="I24" i="1"/>
  <c r="I23" i="1"/>
  <c r="I22" i="1"/>
  <c r="I21" i="1"/>
  <c r="I18" i="1"/>
  <c r="I17" i="1"/>
  <c r="I16" i="1"/>
  <c r="I15" i="1"/>
  <c r="I14" i="1"/>
  <c r="I13" i="1"/>
  <c r="J60" i="1"/>
  <c r="J59" i="1"/>
  <c r="J58" i="1"/>
  <c r="J57" i="1"/>
  <c r="J56" i="1"/>
  <c r="J55" i="1"/>
  <c r="J54" i="1"/>
  <c r="J53" i="1"/>
  <c r="J52" i="1"/>
  <c r="J51" i="1"/>
  <c r="J50" i="1"/>
  <c r="J49" i="1"/>
  <c r="J48" i="1"/>
  <c r="J47" i="1"/>
  <c r="J46" i="1"/>
  <c r="J45" i="1"/>
  <c r="J44" i="1"/>
  <c r="J35" i="1"/>
  <c r="J34" i="1"/>
  <c r="J33" i="1"/>
  <c r="J32" i="1"/>
  <c r="J31" i="1"/>
  <c r="J30" i="1" s="1"/>
  <c r="J29" i="1"/>
  <c r="J28" i="1"/>
  <c r="J27" i="1"/>
  <c r="J26" i="1"/>
  <c r="J25" i="1"/>
  <c r="J24" i="1"/>
  <c r="J23" i="1"/>
  <c r="J22" i="1"/>
  <c r="J21" i="1"/>
  <c r="J20" i="1"/>
  <c r="J18" i="1"/>
  <c r="J17" i="1"/>
  <c r="J16" i="1"/>
  <c r="J15" i="1"/>
  <c r="J14" i="1"/>
  <c r="J13" i="1"/>
  <c r="J10" i="1"/>
  <c r="G19" i="3" l="1"/>
  <c r="J43" i="1"/>
  <c r="G28" i="3"/>
  <c r="J9" i="1"/>
  <c r="I30" i="1"/>
  <c r="I19" i="1"/>
  <c r="J11" i="1"/>
  <c r="I11" i="1"/>
  <c r="J19" i="1"/>
  <c r="F15" i="2" s="1"/>
  <c r="H15" i="2" s="1"/>
  <c r="F17" i="2"/>
  <c r="I43" i="1"/>
  <c r="F11" i="2"/>
  <c r="B2" i="4"/>
  <c r="G11" i="2" l="1"/>
  <c r="I11" i="2"/>
  <c r="H11" i="2"/>
  <c r="J11" i="2"/>
  <c r="J17" i="2"/>
  <c r="G19" i="2"/>
  <c r="H19" i="2"/>
  <c r="I19" i="2"/>
  <c r="G17" i="2"/>
  <c r="H17" i="2"/>
  <c r="J15" i="2"/>
  <c r="G15" i="2"/>
  <c r="I17" i="2"/>
  <c r="F21" i="2"/>
  <c r="I15" i="2"/>
  <c r="F13" i="2"/>
  <c r="J21" i="2" l="1"/>
  <c r="H21" i="2"/>
  <c r="I21" i="2"/>
  <c r="G21" i="2"/>
  <c r="H13" i="2"/>
  <c r="J13" i="2"/>
  <c r="I13" i="2"/>
  <c r="G13" i="2"/>
  <c r="I9" i="2" l="1"/>
  <c r="G9" i="2"/>
  <c r="J9" i="2"/>
  <c r="H9" i="2"/>
  <c r="I62" i="1" l="1"/>
  <c r="I61" i="1" s="1"/>
  <c r="J64" i="1" s="1"/>
  <c r="I8" i="1" s="1"/>
  <c r="J62" i="1"/>
  <c r="J61" i="1" l="1"/>
  <c r="J65" i="1" s="1"/>
  <c r="N10" i="1"/>
  <c r="F23" i="2" l="1"/>
  <c r="F25" i="2" s="1"/>
  <c r="J8" i="1"/>
  <c r="J4" i="2"/>
  <c r="F9" i="2" s="1"/>
  <c r="J63" i="1"/>
  <c r="F22" i="2" l="1"/>
  <c r="F18" i="2"/>
  <c r="F24" i="2"/>
  <c r="F8" i="2"/>
  <c r="F10" i="2"/>
  <c r="F12" i="2"/>
  <c r="F16" i="2"/>
  <c r="F20" i="2"/>
  <c r="F14" i="2"/>
  <c r="J8" i="2"/>
  <c r="H8" i="2"/>
  <c r="I8" i="2"/>
  <c r="G8" i="2"/>
  <c r="J23" i="2"/>
  <c r="J25" i="2" s="1"/>
  <c r="I23" i="2"/>
  <c r="I25" i="2" s="1"/>
  <c r="H23" i="2"/>
  <c r="H25" i="2" s="1"/>
  <c r="H24" i="2" s="1"/>
  <c r="G23" i="2"/>
  <c r="G25" i="2" s="1"/>
  <c r="G24" i="2" s="1"/>
  <c r="K22" i="2"/>
  <c r="I24" i="2" l="1"/>
  <c r="J24" i="2"/>
  <c r="K24" i="2"/>
  <c r="G27" i="2"/>
  <c r="G26" i="2" l="1"/>
  <c r="H27" i="2"/>
  <c r="H26" i="2" l="1"/>
  <c r="I27" i="2"/>
  <c r="I26" i="2" l="1"/>
  <c r="J27" i="2"/>
  <c r="J2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7" authorId="0" shapeId="0" xr:uid="{794E9E01-2709-4E3A-A758-9D122DE1EE2B}">
      <text>
        <r>
          <rPr>
            <b/>
            <sz val="9"/>
            <color indexed="81"/>
            <rFont val="Segoe UI"/>
            <family val="2"/>
          </rPr>
          <t>Autor:</t>
        </r>
        <r>
          <rPr>
            <sz val="9"/>
            <color indexed="81"/>
            <rFont val="Segoe UI"/>
            <family val="2"/>
          </rPr>
          <t xml:space="preserve">
DATA BASE REFERENTE AO ANO DO ORÇAMENTO POIS ALTERA CPRB NA PLANILHA DE CALCULO DO BDI DA CAIXA QUE USAMOS COMO REFERENCIA.</t>
        </r>
      </text>
    </comment>
  </commentList>
</comments>
</file>

<file path=xl/sharedStrings.xml><?xml version="1.0" encoding="utf-8"?>
<sst xmlns="http://schemas.openxmlformats.org/spreadsheetml/2006/main" count="1534" uniqueCount="580">
  <si>
    <t>ITEM</t>
  </si>
  <si>
    <t>CÓDIGO</t>
  </si>
  <si>
    <t>DESCRIÇÃO</t>
  </si>
  <si>
    <t>FONTE</t>
  </si>
  <si>
    <t>UNID</t>
  </si>
  <si>
    <t>QUANTIDADE</t>
  </si>
  <si>
    <t>PREÇO UNITÁRIO R$</t>
  </si>
  <si>
    <t>PREÇO TOTAL R$</t>
  </si>
  <si>
    <t>SEM BDI</t>
  </si>
  <si>
    <t>COM BDI</t>
  </si>
  <si>
    <t>1</t>
  </si>
  <si>
    <t>SEGUNDA PARTE DA URBANIZAÇÃO DOS CANTEIROS DA AV. MÉDICE EM LAGOA DOS PATOS - MG</t>
  </si>
  <si>
    <t>1.1</t>
  </si>
  <si>
    <t>SERVIÇOS PRELIMINARES</t>
  </si>
  <si>
    <t>1.1.1</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</si>
  <si>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</si>
  <si>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</si>
  <si>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SETOP</t>
  </si>
  <si>
    <t>un</t>
  </si>
  <si>
    <t>1.2</t>
  </si>
  <si>
    <t>DEMOLIÇÃO</t>
  </si>
  <si>
    <t>1.2.1</t>
  </si>
  <si>
    <t>104790</t>
  </si>
  <si>
    <t>DEMOLIÇÃO DE PISO DE CONCRETO SIMPLES, DE FORMA MECANIZADA COM MARTELETE, SEM REAPROVEITAMENTO. AF_09/2023</t>
  </si>
  <si>
    <t>SINAPI</t>
  </si>
  <si>
    <t>M3</t>
  </si>
  <si>
    <t>1.2.2</t>
  </si>
  <si>
    <t>COMP-REMOÇÃOGUIA-2025/10</t>
  </si>
  <si>
    <t>DEMOLIÇÃO DE GUIAS DE MEIO FIO, DE FORMA MECANIZADA, SEM REAPROVEITAMENTO</t>
  </si>
  <si>
    <t>Composições Próprias</t>
  </si>
  <si>
    <t>M</t>
  </si>
  <si>
    <t>1.2.3</t>
  </si>
  <si>
    <t>COMP-D.R.A-114/25</t>
  </si>
  <si>
    <t>DEMOLIÇÃO PARCIAL DE PAVIMENTO ASFÁLTICO, DE FORMA MECANIZADA, SEM REAPROVEITAMENTO.</t>
  </si>
  <si>
    <t>M²</t>
  </si>
  <si>
    <t>1.2.4</t>
  </si>
  <si>
    <t>COMP-DEM.BANCO</t>
  </si>
  <si>
    <t>DEMOLIÇÃO DE BANCO DE CONCRETO E ALVENARIA, DE FORMA MECANIZADA, SEM REAPROVEITAMENTO.</t>
  </si>
  <si>
    <t>1.2.5</t>
  </si>
  <si>
    <t>93358</t>
  </si>
  <si>
    <t>ESCAVAÇÃO MANUAL DE VALA. AF_09/2024</t>
  </si>
  <si>
    <t>1.2.6</t>
  </si>
  <si>
    <t>100982</t>
  </si>
  <si>
    <t>CARGA, MANOBRA E DESCARGA DE ENTULHO EM CAMINHÃO BASCULANTE 10 M³ - CARGA COM ESCAVADEIRA HIDRÁULICA (CAÇAMBA DE 0,80 M³ / 111 HP) E DESCARGA LIVRE (UNIDADE: M3). AF_07/2020</t>
  </si>
  <si>
    <t>1.2.7</t>
  </si>
  <si>
    <t>93589</t>
  </si>
  <si>
    <t>TRANSPORTE COM CAMINHÃO BASCULANTE DE 10 M³, EM VIA URBANA EM REVESTIMENTO PRIMÁRIO (UNIDADE: M3XKM). AF_07/2020</t>
  </si>
  <si>
    <t>M3XKM</t>
  </si>
  <si>
    <t>1.3</t>
  </si>
  <si>
    <t>CALÇAMENTO DO CANTEIRO CENTRAL</t>
  </si>
  <si>
    <t>1.3.1</t>
  </si>
  <si>
    <t>ED-51123</t>
  </si>
  <si>
    <t>REGULARIZAÇÃO MANUAL E COMPACTAÇÃO MECANIZADA DE TERRENO COM PLACA VIBRATÓRIA, EXCLUSIVE DESMATAMENTO, DESTOCAMENTO, LIMPEZA/ROÇADA DO TERRENO</t>
  </si>
  <si>
    <t>m2</t>
  </si>
  <si>
    <t>1.3.2</t>
  </si>
  <si>
    <t>92396</t>
  </si>
  <si>
    <t>EXECUÇÃO DE PASSEIO EM PISO INTERTRAVADO, COM BLOCO RETANGULAR COR NATURAL DE 20 X 10 CM, ESPESSURA 6 CM. AF_10/2022</t>
  </si>
  <si>
    <t>M2</t>
  </si>
  <si>
    <t>1.3.3</t>
  </si>
  <si>
    <t>COMP-BSC-11-25</t>
  </si>
  <si>
    <t>EXECUÇÃO DE CANTEIRO EM BLOCO INTERTRAVADO DE CONCRETO 20X10, INCLUSIVE ASSENTAMENTO COM ARGAMASSA, TRAÇO 1:7 (CIMENTO E AREIA), COM PREPARO MECANIZADO.</t>
  </si>
  <si>
    <t>1.3.4</t>
  </si>
  <si>
    <t>94274</t>
  </si>
  <si>
    <t>ASSENTAMENTO DE GUIA (MEIO-FIO) EM TRECHO CURVO, CONFECCIONADA EM CONCRETO PRÉ-FABRICADO, DIMENSÕES 100X15X13X30 CM (COMPRIMENTO X BASE INFERIOR X BASE SUPERIOR X ALTURA). AF_01/2024</t>
  </si>
  <si>
    <t>1.3.5</t>
  </si>
  <si>
    <t>COMP-TAPA-BURACO-2025/10</t>
  </si>
  <si>
    <t>EXECUÇÃO DE TAPA BURACO COM APLICAÇÃO DE CONCRETO ASFÁLTICO (AQUISIÇÃO EM USINA) E PINTURA DE LIGAÇÃO</t>
  </si>
  <si>
    <t>M³</t>
  </si>
  <si>
    <t>1.3.6</t>
  </si>
  <si>
    <t>ED-48212</t>
  </si>
  <si>
    <t>ALVENARIA DE BLOCO DE CONCRETO CHEIO COM ARMAÇÃO, EM CONCRETO COM FCK 15MPA , ESP. 9CM, PARA REVESTIMENTO, INCLUSIVE ARGAMASSA PARA ASSENTAMENTO (DETALHE D - CADERNO SEDS)</t>
  </si>
  <si>
    <t>1.3.7</t>
  </si>
  <si>
    <t>ED-50727</t>
  </si>
  <si>
    <t>CHAPISCO COM ARGAMASSA, TRAÇO 1:3 (CIMENTO E AREIA), ESP. 5MM, APLICADO EM ALVENARIA/ESTRUTURA DE CONCRETO COM COLHER, INCLUSIVE ARGAMASSA COM PREPARO MECANIZADO</t>
  </si>
  <si>
    <t>1.3.8</t>
  </si>
  <si>
    <t>ED-50761</t>
  </si>
  <si>
    <t>REBOCO COM ARGAMASSA, TRAÇO 1:2:8 (CIMENTO, CAL E AREIA), ESP. 20MM, APLICAÇÃO MANUAL, INCLUSIVE ARGAMASSA COM PREPARO MECANIZADO, EXCLUSIVE CHAPISCO</t>
  </si>
  <si>
    <t>1.3.9</t>
  </si>
  <si>
    <t>88415</t>
  </si>
  <si>
    <t>APLICAÇÃO MANUAL DE FUNDO SELADOR ACRÍLICO EM PAREDES EXTERNAS DE CASAS. AF_03/2024</t>
  </si>
  <si>
    <t>1.3.10</t>
  </si>
  <si>
    <t>88489</t>
  </si>
  <si>
    <t>PINTURA LÁTEX ACRÍLICA PREMIUM, APLICAÇÃO MANUAL EM PAREDES, DUAS DEMÃOS. AF_04/2023</t>
  </si>
  <si>
    <t>1.4</t>
  </si>
  <si>
    <t>SINALIZAÇÃO DA PISTA DE CAMINHADA</t>
  </si>
  <si>
    <t>1.4.1</t>
  </si>
  <si>
    <t>102512</t>
  </si>
  <si>
    <t>PINTURA DE EIXO VIÁRIO SOBRE ASFALTO COM TINTA RETRORREFLETIVA A BASE DE RESINA ACRÍLICA COM MICROESFERAS DE VIDRO, E = 10 CM, APLICAÇÃO MECÂNICA COM DEMARCADORA AUTOPROPELIDA. AF_05/2021</t>
  </si>
  <si>
    <t>1.4.2</t>
  </si>
  <si>
    <t>COMP-TACHÃO</t>
  </si>
  <si>
    <t>TACHÃO REFLETIVO EM PLASTICO INJETADO, BIDIRECIONAL, FORNECIMENTO E COLOCAÇÃO.</t>
  </si>
  <si>
    <t>UND</t>
  </si>
  <si>
    <t>1.4.3</t>
  </si>
  <si>
    <t>102513</t>
  </si>
  <si>
    <t>PINTURA DE SÍMBOLOS E TEXTOS COM TINTA ACRÍLICA, DEMARCAÇÃO COM FITA ADESIVA E APLICAÇÃO COM ROLO. AF_05/2021</t>
  </si>
  <si>
    <t>1.4.4</t>
  </si>
  <si>
    <t>102509</t>
  </si>
  <si>
    <t>PINTURA DE FAIXA DE PEDESTRE OU ZEBRADA TINTA RETRORREFLETIVA A BASE DE RESINA ACRÍLICA COM MICROESFERAS DE VIDRO, E = 30 CM, APLICAÇÃO MANUAL. AF_05/2021</t>
  </si>
  <si>
    <t>1.4.5</t>
  </si>
  <si>
    <t>COMP-PLACA-80X120-2025/10</t>
  </si>
  <si>
    <t>FORNECIMENTO E INSTALAÇÃO DE PLACA EM AÇO CARBONO COM PELICULA REFLETIVA, FORMA RETANGULAR, FIXADA EM POSTE DE AÇO GALVANIZADO DN 2'', CHUMBADA EM SOLO COM CONCRETO NÃO ESTRUTURAL</t>
  </si>
  <si>
    <t>UN</t>
  </si>
  <si>
    <t>1.5</t>
  </si>
  <si>
    <t>INSTALAÇÕES ELÉTRICAS</t>
  </si>
  <si>
    <t>1.5.1</t>
  </si>
  <si>
    <t>COMP-ADP-01</t>
  </si>
  <si>
    <t>CABO ISOLADO DE COBRE FLEXÍVEL, CLASSE 5, ISOLAMENTO TIPO LSHF/ATOX, NÃO HALOGENADO E ANTICHAMA, DIÂMETRO DA SEÇÃO DE 4MM2, TEMPERATURA DE TRABALHO 70°C, TENSÃO NOMINAL DE OPERAÇÃO 450/750V</t>
  </si>
  <si>
    <t>1.5.2</t>
  </si>
  <si>
    <t>COMP-ADP-02</t>
  </si>
  <si>
    <t>CABO ISOLADO DE COBRE FLEXÍVEL, CLASSE 5, ISOLAMENTO TIPO LSHF/ATOX, NÃO HALOGENADO E ANTICHAMA, DIÂMETRO DA SEÇÃO DE 10MM2, TEMPERATURA DE TRABALHO 70°C, TENSÃO NOMINAL DE OPERAÇÃO 450/750V</t>
  </si>
  <si>
    <t>1.5.3</t>
  </si>
  <si>
    <t>COMP-ADP-03</t>
  </si>
  <si>
    <t>CABO ISOLADO DE COBRE FLEXÍVEL, CLASSE 5, ISOLAMENTO TIPO LSHF/ATOX, NÃO HALOGENADO E ANTICHAMA, DIÂMETRO DA SEÇÃO DE 16MM2, TEMPERATURA DE TRABALHO 70°C, TENSÃO NOMINAL DE OPERAÇÃO 450/750V</t>
  </si>
  <si>
    <t>1.5.4</t>
  </si>
  <si>
    <t>97881</t>
  </si>
  <si>
    <t>CAIXA ENTERRADA ELÉTRICA RETANGULAR, EM CONCRETO PRÉ-MOLDADO, FUNDO COM BRITA, DIMENSÕES INTERNAS: 0,3X0,3X0,3 M. AF_12/2020</t>
  </si>
  <si>
    <t>101632</t>
  </si>
  <si>
    <t>RELÉ FOTOELÉTRICO PARA COMANDO DE ILUMINAÇÃO EXTERNA 1000 W - FORNECIMENTO E INSTALAÇÃO. AF_02/2025</t>
  </si>
  <si>
    <t>93654</t>
  </si>
  <si>
    <t>DISJUNTOR MONOPOLAR TIPO DIN, CORRENTE NOMINAL DE 16A - FORNECIMENTO E INSTALAÇÃO. AF_07/2025</t>
  </si>
  <si>
    <t>ED-34480</t>
  </si>
  <si>
    <t>DISJUNTOR BIPOLAR TIPO DIN, CORRENTE NOMINAL DE 63A, FORNECIMENTO E INSTALAÇÃO, INCLUSIVE TERMINAL ILHÓS</t>
  </si>
  <si>
    <t>00039465</t>
  </si>
  <si>
    <t>DISPOSITIVO DPS CLASSE II, 1 POLO, TENSAO MAXIMA DE 175 V, CORRENTE MAXIMA DE *20* KA (TIPO AC)</t>
  </si>
  <si>
    <t>97667</t>
  </si>
  <si>
    <t>ELETRODUTO FLEXÍVEL CORRUGADO, PEAD, DN 50 (1 1/2"), PARA REDE ENTERRADA DE DISTRIBUIÇÃO DE ENERGIA ELÉTRICA - FORNECIMENTO E INSTALAÇÃO. AF_12/2021</t>
  </si>
  <si>
    <t>91850</t>
  </si>
  <si>
    <t>ELETRODUTO FLEXÍVEL CORRUGADO, PEAD, DN 40 MM (1 1/4"), PARA CIRCUITOS TERMINAIS, INSTALADO EM LAJE - FORNECIMENTO E INSTALAÇÃO. AF_03/2023</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</si>
  <si>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</si>
  <si>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</si>
  <si>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</si>
  <si>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</si>
  <si>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m</t>
  </si>
  <si>
    <t>COMP-QM01</t>
  </si>
  <si>
    <t>ENTRADA DE ENERGIA AÉREA, TIPO B1, PADRÃO CEMIG, CARGA INSTALADA DE ATÉ 10KW, BIFÁSICO, COM SAÍDA SUBTERRÂNEA, INCLUSIVE POSTE, CAIXA PARA MEDIDOR, DISJUNTOR, BARRAMENTO, ATERRAMENTO E ACESSÓRIOS</t>
  </si>
  <si>
    <t>COMP-POSTE9M 11/25</t>
  </si>
  <si>
    <t>FORNECIMENTO E INSTALAÇÃO POSTE CONICO CONTINUO EM ACO GALVANIZADO, RETO, ENGASTADO, 2 PETALAS,H = 9 M, DIAMETRO INFERIOR = *145* MM INCLUSIVE LUMINÁRIAS DE LED ILUMINACAO PUBLICA, DE 150 W INVOLUCRO EM ALUMINIO OU ACO INOX, COM CHUMBAMENTO EM CONCRETO.</t>
  </si>
  <si>
    <t>VALOR BDI TOTAL:</t>
  </si>
  <si>
    <t>VALOR ORÇAMENTO:</t>
  </si>
  <si>
    <t>VALOR TOTAL:</t>
  </si>
  <si>
    <t>____________________________________________________</t>
  </si>
  <si>
    <t>__________________________________________</t>
  </si>
  <si>
    <t>MAX HENRIQUE VELOSO DA SILVA</t>
  </si>
  <si>
    <t>HERCULES VANDY DURÃES DA FONSECA</t>
  </si>
  <si>
    <t>ENGENHEIRO CIVIL -  CREA: 248.998/D - MG</t>
  </si>
  <si>
    <t>PREFEITO MUNICIPAL DE LAGOA DOS PATOS-MG</t>
  </si>
  <si>
    <t>CRONOGRAMA FÍSICO-FINANCEIRO</t>
  </si>
  <si>
    <t>OBJETO:</t>
  </si>
  <si>
    <t xml:space="preserve">LOCAL: </t>
  </si>
  <si>
    <t>PRAZO DE EXECUÇÃO:</t>
  </si>
  <si>
    <t>DATA BASE:</t>
  </si>
  <si>
    <t>VALOR TOTAL DA OBRA</t>
  </si>
  <si>
    <t>(ALTERAR CONFORME O ORÇAMENTO)</t>
  </si>
  <si>
    <t>ETAPA</t>
  </si>
  <si>
    <t>FÍSICO/FINANCEIRO GLOBAL</t>
  </si>
  <si>
    <t>FÍSICO/FINANCEIRO</t>
  </si>
  <si>
    <t>MÊS 1</t>
  </si>
  <si>
    <t>MÊS 2</t>
  </si>
  <si>
    <t>Físico %</t>
  </si>
  <si>
    <t>Financeiro</t>
  </si>
  <si>
    <t xml:space="preserve">TOTAL </t>
  </si>
  <si>
    <t>ACUMULADO</t>
  </si>
  <si>
    <t>COMPOSIÇÕES DE PREÇO UNITÁRIO - CPU</t>
  </si>
  <si>
    <t>LAGOA DOS PATOS - MG</t>
  </si>
  <si>
    <t>BDI:</t>
  </si>
  <si>
    <t xml:space="preserve">SINAPI 07-2025 DESONERADO / SETOP 04/2025 NORTE DESONERADO / SUDECAP 04-2025 DESONERADO / </t>
  </si>
  <si>
    <t>DATA:</t>
  </si>
  <si>
    <t>CPU-01</t>
  </si>
  <si>
    <t xml:space="preserve">ADMINISTRAÇÃO LOCAL DE OBRAS, COMPOSTO DE ENGENHEIRO CIVIL E ENCARREGADO GERAL </t>
  </si>
  <si>
    <t>MÊS</t>
  </si>
  <si>
    <t>COEFICIENTE</t>
  </si>
  <si>
    <t>PREÇO UNITÁRIO</t>
  </si>
  <si>
    <t>TOTAL</t>
  </si>
  <si>
    <t>ENCARREGADO GERAL COM ENCARGOS COMPLEMENTARES</t>
  </si>
  <si>
    <t>H</t>
  </si>
  <si>
    <t>ENGENHEIRO CIVIL DE OBRA PLENO COM ENCARGOS COMPLEMENTARES</t>
  </si>
  <si>
    <t>CPU-02</t>
  </si>
  <si>
    <t xml:space="preserve">ESPALHAMENTO E COMPACTAÇÃO PARA PAVIMENTAÇÃO COM MOTONIVELADORA E ROLO COMPACTADOR - (M3) </t>
  </si>
  <si>
    <t>MOTONIVELADORA POTÊNCIA BÁSICA LÍQUIDA (PRIMEIRA MARCHA) 125 HP, PESO BRUTO 13032 KG, LARGURA DA LÂMINA DE 3,7 M - CHI DIURNO. AF_06/2014</t>
  </si>
  <si>
    <t>CHI</t>
  </si>
  <si>
    <t>MOTONIVELADORA POTÊNCIA BÁSICA LÍQUIDA (PRIMEIRA MARCHA) 125 HP, PESO BRUTO 13032 KG, LARGURA DA LÂMINA DE 3,7 M - CHP DIURNO. AF_06/2014</t>
  </si>
  <si>
    <t>CHP</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</si>
  <si>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</si>
  <si>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</si>
  <si>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 xml:space="preserve">	SERVENTE COM ENCARGOS COMPLEMENTARES</t>
  </si>
  <si>
    <t>CPU-03</t>
  </si>
  <si>
    <t>PINTURA DE LIGAÇÃO ( EXECUÇÃO E FORNECIMENTO DO MATERIAL BETUMINOSO, EXCLUSIVE TRANSPORTE DO MATERIAL BETUMINOSO)05_2025 (M2)</t>
  </si>
  <si>
    <t>CAMINHÃO DE TRANSPORTE DE MATERIAL ASFÁLTICO 20.000 L, COM CAVALO MECÂNICO DE CAPACIDADE MÁXIMA DE TRAÇÃO COMBINADO DE 45.000 KG, POTÊNCIA 330 CV, INCLUSIVE TANQUE DE ASFALTO COM MAÇARICO - CHP DIURNO. AF_12/2015</t>
  </si>
  <si>
    <t>TRATOR DE PNEUS COM POTÊNCIA DE 85 CV, TRAÇÃO 4X4, COM VASSOURA MECÂNICA ACOPLADA - CHI DIURNO. AF_02/2017</t>
  </si>
  <si>
    <t>TRATOR DE PNEUS COM POTÊNCIA DE 85 CV, TRAÇÃO 4X4, COM VASSOURA MECÂNICA ACOPLADA - CHP DIURNO. AF_03/2017</t>
  </si>
  <si>
    <t>68.09.21</t>
  </si>
  <si>
    <t xml:space="preserve">	EMULSÃO ASFÁLTICA CATIÔNICA RR-2C PARA USO EM PAVIMENTAÇÃO ASFÁLTICA (COLETADO NA ANP ACRESCIDO DE ICMS)</t>
  </si>
  <si>
    <t>SEDECAP</t>
  </si>
  <si>
    <t>T</t>
  </si>
  <si>
    <t>ENCARREGADO GERAL DE OBRAS (HORISTA)</t>
  </si>
  <si>
    <t>CPU-04</t>
  </si>
  <si>
    <t>EXECUÇÃO DE PAVIMENTO COM APLICAÇÃO DE PRÉ-MISTURADO A FRIO, CAMADA DE ROLAMENTO - EXCLUSIVE CARGA E TRANSPORTE. A</t>
  </si>
  <si>
    <t>91386</t>
  </si>
  <si>
    <t>CAMINHÃO BASCULANTE 10 M3, TRUCADO CABINE SIMPLES, PESO BRUTO TOTAL 23.000 KG, CARGA ÚTIL MÁXIMA 15.935 KG, DISTÂNCIA ENTRE EIXOS 4,80 M, POTÊNCIA 230 CV INCLUSIVE CAÇAMBA METÁLICA - CHP DIURNO. AF_06/2014</t>
  </si>
  <si>
    <t>93422</t>
  </si>
  <si>
    <t>GRUPO GERADOR REBOCÁVEL, POTÊNCIA 66 KVA, MOTOR A DIESEL - CHI DIURNO. AF_03/2016</t>
  </si>
  <si>
    <t>93421</t>
  </si>
  <si>
    <t>GRUPO GERADOR REBOCÁVEL, POTÊNCIA 66 KVA, MOTOR A DIESEL - CHP DIURNO. AF_03/2016</t>
  </si>
  <si>
    <t>5942</t>
  </si>
  <si>
    <t>PÁ CARREGADEIRA SOBRE RODAS, POTÊNCIA LÍQUIDA 128 HP, CAPACIDADE DA CAÇAMBA 1,7 A 2,8 M3, PESO OPERACIONAL 11632 KG - CHI DIURNO. AF_06/2014</t>
  </si>
  <si>
    <t>96464</t>
  </si>
  <si>
    <t>96463</t>
  </si>
  <si>
    <t>95632</t>
  </si>
  <si>
    <t>ROLO COMPACTADOR VIBRATORIO TANDEM, ACO LISO, POTENCIA 125 HP, PESO SEM/COM LASTRO 10,20/11,65 T, LARGURA DE TRABALHO 1,73 M - CHI DIURNO. AF_11/2016</t>
  </si>
  <si>
    <t>95631</t>
  </si>
  <si>
    <t>ROLO COMPACTADOR VIBRATORIO TANDEM, ACO LISO, POTENCIA 125 HP, PESO SEM/COM LASTRO 10,20/11,65 T, LARGURA DE TRABALHO 1,73 M - CHP DIURNO. AF_11/2016</t>
  </si>
  <si>
    <t>7030</t>
  </si>
  <si>
    <t>TANQUE DE ASFALTO ESTACIONÁRIO COM SERPENTINA, CAPACIDADE 30.000 L - CHP DIURNO. AF_05/2023</t>
  </si>
  <si>
    <t>96155</t>
  </si>
  <si>
    <t>96157</t>
  </si>
  <si>
    <t>93440</t>
  </si>
  <si>
    <t>USINA DE ASFALTO À FRIO, CAPACIDADE DE 40 A 60 TON/HORA, ELÉTRICA POTÊNCIA 30 CV - CHI DIURNO. AF_05/2023</t>
  </si>
  <si>
    <t>93439</t>
  </si>
  <si>
    <t>USINA DE ASFALTO À FRIO, CAPACIDADE DE 40 A 60 TON/HORA, ELÉTRICA POTÊNCIA 30 CV - CHP DIURNO. AF_05/2023</t>
  </si>
  <si>
    <t>5837</t>
  </si>
  <si>
    <t>VIBROACABADORA DE ASFALTO SOBRE ESTEIRAS, LARGURA DE PAVIMENTAÇÃO 1,90 M A 5,30 M, POTÊNCIA 105 HP CAPACIDADE 450 T/H - CHI DIURNO. AF_11/2014</t>
  </si>
  <si>
    <t>5835</t>
  </si>
  <si>
    <t>VIBROACABADORA DE ASFALTO SOBRE ESTEIRAS, LARGURA DE PAVIMENTAÇÃO 1,90 M A 5,30 M, POTÊNCIA 105 HP CAPACIDADE 450 T/H - CHP DIURNO. AF_11/2014</t>
  </si>
  <si>
    <t>00000370</t>
  </si>
  <si>
    <t>AREIA MEDIA - POSTO JAZIDA/FORNECEDOR (RETIRADO NA JAZIDA, SEM TRANSPORTE)</t>
  </si>
  <si>
    <t>00001106</t>
  </si>
  <si>
    <t>CAL HIDRATADA CH-I PARA ARGAMASSAS</t>
  </si>
  <si>
    <t>KG</t>
  </si>
  <si>
    <t>MATED-7635</t>
  </si>
  <si>
    <t>EMULSÃO ASFÁLTICA (TIPO: RL-1C| APLICAÇÃO: PAVIMENTAÇÃO ASFÁLTICA|ICMS: INCLUSO)</t>
  </si>
  <si>
    <t>ton</t>
  </si>
  <si>
    <t>00004720</t>
  </si>
  <si>
    <t>PEDRA BRITADA N. 0, OU PEDRISCO (4,8 A 9,5 MM) POSTO PEDREIRA/FORNECEDOR, SEM FRETE</t>
  </si>
  <si>
    <t>00004721</t>
  </si>
  <si>
    <t>PEDRA BRITADA N. 1 (9,5 A 19 MM) POSTO PEDREIRA/FORNECEDOR, SEM FRETE</t>
  </si>
  <si>
    <t>90776</t>
  </si>
  <si>
    <t>88314</t>
  </si>
  <si>
    <t>RASTELEIRO COM ENCARGOS COMPLEMENTARES</t>
  </si>
  <si>
    <t>88316</t>
  </si>
  <si>
    <t>SERVENTE COM ENCARGOS COMPLEMENTARES</t>
  </si>
  <si>
    <t>4 MESES</t>
  </si>
  <si>
    <t>MÊS 3</t>
  </si>
  <si>
    <t>MÊS 4</t>
  </si>
  <si>
    <t>Equipamento Custo Horário</t>
  </si>
  <si>
    <t>90965</t>
  </si>
  <si>
    <t>COMPRESSOR DE AR REBOCÁVEL, VAZÃO 89 PCM, PRESSÃO EFETIVA DE TRABALHO 102 PSI, MOTOR DIESEL, POTÊNCIA 20 CV - CHI DIURNO. AF_06/2015</t>
  </si>
  <si>
    <t>90964</t>
  </si>
  <si>
    <t>COMPRESSOR DE AR REBOCÁVEL, VAZÃO 89 PCM, PRESSÃO EFETIVA DE TRABALHO 102 PSI, MOTOR DIESEL, POTÊNCIA 20 CV - CHP DIURNO. AF_06/2015</t>
  </si>
  <si>
    <t>5952</t>
  </si>
  <si>
    <t>MARTELETE OU ROMPEDOR PNEUMÁTICO MANUAL, 28 KG, COM SILENCIADOR - CHI DIURNO. AF_07/2016</t>
  </si>
  <si>
    <t>5795</t>
  </si>
  <si>
    <t>MARTELETE OU ROMPEDOR PNEUMÁTICO MANUAL, 28 KG, COM SILENCIADOR - CHP DIURNO. AF_07/2016</t>
  </si>
  <si>
    <t>TOTAL Equipamento Custo Horário:</t>
  </si>
  <si>
    <t>Mão de Obra com Encargos Complementares</t>
  </si>
  <si>
    <t>TOTAL Mão de Obra com Encargos Complementares:</t>
  </si>
  <si>
    <t>VALOR:</t>
  </si>
  <si>
    <t>91285</t>
  </si>
  <si>
    <t>CORTADORA DE PISO COM MOTOR 4 TEMPOS A GASOLINA, POTÊNCIA DE 13 HP, COM DISCO DE CORTE DIAMANTADO SEGMENTADO PARA CONCRETO, DIÂMETRO DE 350 MM, FURO DE 1" (14 X 1") - CHI DIURNO. AF_08/2015</t>
  </si>
  <si>
    <t>91283</t>
  </si>
  <si>
    <t>CORTADORA DE PISO COM MOTOR 4 TEMPOS A GASOLINA, POTÊNCIA DE 13 HP, COM DISCO DE CORTE DIAMANTADO SEGMENTADO PARA CONCRETO, DIÂMETRO DE 350 MM, FURO DE 1" (14 X 1") - CHP DIURNO. AF_08/2015</t>
  </si>
  <si>
    <t>88309</t>
  </si>
  <si>
    <t>PEDREIRO COM ENCARGOS COMPLEMENTARES</t>
  </si>
  <si>
    <t>Serviço</t>
  </si>
  <si>
    <t>97625</t>
  </si>
  <si>
    <t>DEMOLIÇÃO DE ALVENARIA PARA QUALQUER TIPO DE BLOCO, DE FORMA MECANIZADA, SEM REAPROVEITAMENTO. AF_09/2023</t>
  </si>
  <si>
    <t>97626</t>
  </si>
  <si>
    <t>DEMOLIÇÃO DE PILARES E VIGAS EM CONCRETO ARMADO, DE FORMA MANUAL, SEM REAPROVEITAMENTO. AF_09/2023</t>
  </si>
  <si>
    <t>TOTAL Serviço:</t>
  </si>
  <si>
    <t>Material</t>
  </si>
  <si>
    <t>00036155</t>
  </si>
  <si>
    <t>BLOQUETE/PISO INTERTRAVADO DE CONCRETO - MODELO ONDA/16 FACES/RETANGULAR/TIJOLINHO/PAVER/HOLANDES/PARALELEPIPEDO, *20 X 10* CM, E = 6 CM, RESISTENCIA DE 35 MPA, COR NATURAL</t>
  </si>
  <si>
    <t>TOTAL Material:</t>
  </si>
  <si>
    <t>ED-50381</t>
  </si>
  <si>
    <t>hora</t>
  </si>
  <si>
    <t>ED-48306</t>
  </si>
  <si>
    <t>ARGAMASSA, TRAÇO 1:7 (CIMENTO E AREIA), COM PREPARO MECANIZADO</t>
  </si>
  <si>
    <t>m3</t>
  </si>
  <si>
    <t>91278</t>
  </si>
  <si>
    <t>PLACA VIBRATÓRIA REVERSÍVEL COM MOTOR 4 TEMPOS A GASOLINA, FORÇA CENTRÍFUGA DE 25 KN (2500 KGF), POTÊNCIA 5,5 CV - CHI DIURNO. AF_08/2015</t>
  </si>
  <si>
    <t>91277</t>
  </si>
  <si>
    <t>PLACA VIBRATÓRIA REVERSÍVEL COM MOTOR 4 TEMPOS A GASOLINA, FORÇA CENTRÍFUGA DE 25 KN (2500 KGF), POTÊNCIA 5,5 CV - CHP DIURNO. AF_08/2015</t>
  </si>
  <si>
    <t>00001518</t>
  </si>
  <si>
    <t>CONCRETO BETUMINOSO USINADO A QUENTE (CBUQ) PARA PAVIMENTACAO ASFALTICA, PADRAO DNIT, FAIXA C, COM CAP 50/70 - AQUISICAO POSTO USINA</t>
  </si>
  <si>
    <t>EMULSÃO ASFÁLTICA CATIÔNICA RR-2C PARA USO EM PAVIMENTAÇÃO ASFÁLTICA (COLETADO NA ANP ACRESCIDO DE ICMS)</t>
  </si>
  <si>
    <t>SUDECAP</t>
  </si>
  <si>
    <t>EQUIPAMENTOS</t>
  </si>
  <si>
    <t>QUANT</t>
  </si>
  <si>
    <t>UTILIZAÇÃO</t>
  </si>
  <si>
    <t>CUSTO OPERACIONAL</t>
  </si>
  <si>
    <t>CUSTO HORÁRIO</t>
  </si>
  <si>
    <t>PROD</t>
  </si>
  <si>
    <t>IMPR</t>
  </si>
  <si>
    <t>E9675</t>
  </si>
  <si>
    <t>Martelete perfurador/rompedor elétrico - 1,50 kW</t>
  </si>
  <si>
    <t>TOTAL EQUIPAMENTOS:</t>
  </si>
  <si>
    <t>MÃO DE OBRA</t>
  </si>
  <si>
    <t>CONSUMO</t>
  </si>
  <si>
    <t>SALÁRIO HORA</t>
  </si>
  <si>
    <t>P9830</t>
  </si>
  <si>
    <t>Montador</t>
  </si>
  <si>
    <t>h</t>
  </si>
  <si>
    <t>P9824</t>
  </si>
  <si>
    <t>Servente</t>
  </si>
  <si>
    <t>TOTAL MÃO DE OBRA:</t>
  </si>
  <si>
    <t>Custo Horário da Execução:</t>
  </si>
  <si>
    <t>Produção da Equipe:</t>
  </si>
  <si>
    <t>Custo Unitário da Execução:</t>
  </si>
  <si>
    <t>Custo do FIC (0,0266):</t>
  </si>
  <si>
    <t>MATERIAIS</t>
  </si>
  <si>
    <t>VALOR UNITÁRIO</t>
  </si>
  <si>
    <t>CUSTO UNITÁRIO</t>
  </si>
  <si>
    <t>M2041</t>
  </si>
  <si>
    <t>Adesivo à base de resina poliéster</t>
  </si>
  <si>
    <t>kg</t>
  </si>
  <si>
    <t>M2388</t>
  </si>
  <si>
    <t>Broca de widia - D = 16 mm e C = 150 mm</t>
  </si>
  <si>
    <t>M3867</t>
  </si>
  <si>
    <t>Tachão refletivo em plástico injetado bidirecional</t>
  </si>
  <si>
    <t>TOTAL MATERIAIS:</t>
  </si>
  <si>
    <t>Custo Direto Total:</t>
  </si>
  <si>
    <t>00039142</t>
  </si>
  <si>
    <t>ABRACADEIRA EM ACO PARA AMARRACAO DE ELETRODUTOS, TIPO U SIMPLES, COM 2"</t>
  </si>
  <si>
    <t>00004300</t>
  </si>
  <si>
    <t>PARAFUSO ZINCADO ROSCA SOBERBA, CABECA SEXTAVADA, 5/16" X 50 MM, PARA FIXACAO DE TELHA EM MADEIRA</t>
  </si>
  <si>
    <t>00004340</t>
  </si>
  <si>
    <t>PORCA ZINCADA, SEXTAVADA, DIAMETRO 5/8"</t>
  </si>
  <si>
    <t>00021013</t>
  </si>
  <si>
    <t>TUBO ACO GALVANIZADO COM COSTURA, CLASSE LEVE, DN 50 MM (2"), E = 3,00 MM, *4,40* KG/M (NBR 5580)</t>
  </si>
  <si>
    <t>ED-26416</t>
  </si>
  <si>
    <t>5213414</t>
  </si>
  <si>
    <t>Placa em aço nº 16 galvanizado com película retrorrefletiva tipo I + SI - confecção</t>
  </si>
  <si>
    <t>SICRO NOVO</t>
  </si>
  <si>
    <t>m²</t>
  </si>
  <si>
    <t>MATED-11807</t>
  </si>
  <si>
    <t>MATED-12522</t>
  </si>
  <si>
    <t>Mão de Obra</t>
  </si>
  <si>
    <t>00000247</t>
  </si>
  <si>
    <t>AJUDANTE DE ELETRICISTA (HORISTA)</t>
  </si>
  <si>
    <t>00002436</t>
  </si>
  <si>
    <t>ELETRICISTA (HORISTA)</t>
  </si>
  <si>
    <t>TOTAL Mão de Obra:</t>
  </si>
  <si>
    <t>MATED-11809</t>
  </si>
  <si>
    <t>MATED-11810</t>
  </si>
  <si>
    <t>MATED-20647</t>
  </si>
  <si>
    <t>Kg</t>
  </si>
  <si>
    <t>MATED-19556</t>
  </si>
  <si>
    <t>BARRA CHATA (MATERIAL: COBRE ELETROLÍTICO|APLICAÇÃO: BARRAMENTO)</t>
  </si>
  <si>
    <t>MATED-12612</t>
  </si>
  <si>
    <t>MATED-12995</t>
  </si>
  <si>
    <t>ED-50362</t>
  </si>
  <si>
    <t>AJUDANTE DE ELETRICISTA COM ENCARGOS COMPLEMENTARES</t>
  </si>
  <si>
    <t>ED-50373</t>
  </si>
  <si>
    <t>ELETRICISTA COM ENCARGOS COMPLEMENTARES</t>
  </si>
  <si>
    <t>ED-48704</t>
  </si>
  <si>
    <t>ABRAÇADEIRA AJUSTÁVEL PARA POSTE, EM AÇO GALVANIZADO, COMPRIMENTO 80CM, INCLUSIVE INSTALAÇÃO</t>
  </si>
  <si>
    <t>ED-48700</t>
  </si>
  <si>
    <t>ATERRAMENTO COM HASTE DE COBRE, TIPO COPPERWELD, DIÂMETRO DE 5/8", COMPRIMENTO DE 240CM, EXCLUSIVE CABO E CAIXA PARA ATERRAMENTO, INCLUSIVE GRAMPO PARA HASTE E INSTALAÇÃO</t>
  </si>
  <si>
    <t>ED-49064</t>
  </si>
  <si>
    <t>CABEÇOTE DE ALUMÍNIO PARA POSTE, DIÂMETRO 1.1/4", EXCLUSIVE ELETRODUTO, INCLUSIVE INSTALAÇÃO</t>
  </si>
  <si>
    <t>ED-51055</t>
  </si>
  <si>
    <t>CAIXA DE INSPEÇÃO EM PVC, DIÂMETRO DE 30CM, ALTURA DE 30CM, COM TAMPA EM FERRO FUNDIDO, EXCLUSIVE HASTE DE ATERRAMENTO, INCLUSIVE INSTALAÇÃO</t>
  </si>
  <si>
    <t>ED-49205</t>
  </si>
  <si>
    <t>CAIXA PARA MEDIÇÃO, TIPO CM-14, COM VISOR DO LEITOR PARA VIA PÚBLICA (LVP), DIMENSÕES CONFORME PADRÃO CEMIG, EXCLUSIVE DISJUNTOR, INCLUSIVE INSTALAÇÃO</t>
  </si>
  <si>
    <t>ED-49443</t>
  </si>
  <si>
    <t>ISOLADOR ROLDANA EM PORCELANA, TENSÃO NOMINAL 1KV, EXCLUSIVE ARMAÇÃO SECUNDÁRIA, INCLUSIVE INSTALAÇÃO</t>
  </si>
  <si>
    <t>ED-20648</t>
  </si>
  <si>
    <t>POSTE PARA ENTRADA DE ENERGIA EM AÇO GALVANIZADO, TIPO PA-2 OU PA-4, DIÂMETRO NOMINAL DE 102MM, ESP. 2MM, INCLUSIVE TAMPÃO - FORNECIMENTO, EXCLUSIVE MONTAGEM E INSTALAÇÃO</t>
  </si>
  <si>
    <t>5928</t>
  </si>
  <si>
    <t>GUINDAUTO HIDRÁULICO, CAPACIDADE MÁXIMA DE CARGA 6200 KG, MOMENTO MÁXIMO DE CARGA 11,7 TM, ALCANCE MÁXIMO HORIZONTAL 9,70 M, INCLUSIVE CAMINHÃO TOCO PBT 16.000 KG, POTÊNCIA DE 189 CV - CHP DIURNO. AF_06/2014</t>
  </si>
  <si>
    <t>00021127</t>
  </si>
  <si>
    <t>FITA ISOLANTE ADESIVA ANTICHAMA, USO ATE 750 V, EM ROLO DE 19 MM X 5 M</t>
  </si>
  <si>
    <t>00042247</t>
  </si>
  <si>
    <t>LUMINARIA DE LED PARA ILUMINACAO PUBLICA, DE 138 W ATE 180 W, INVOLUCRO EM ALUMINIO OU ACO INOX</t>
  </si>
  <si>
    <t>00014165</t>
  </si>
  <si>
    <t>POSTE CONICO CONTINUO EM ACO GALVANIZADO, RETO, ENGASTADO, H = 9 M, DIAMETRO INFERIOR = *145* MM</t>
  </si>
  <si>
    <t>MATED-11945</t>
  </si>
  <si>
    <t>ED-51107</t>
  </si>
  <si>
    <t>ESCAVAÇÃO MANUAL DE VALA COM PROFUNDIDADE MENOR OU IGUAL A 1,5M, INCLUSIVE DESCARGA LATERAL</t>
  </si>
  <si>
    <t>ED-49786</t>
  </si>
  <si>
    <t>FORNECIMENTO DE CONCRETO ESTRUTURAL, PREPARADO EM OBRA COM BETONEIRA, COM FCK 20MPA, INCLUSIVE LANÇAMENTO, ADENSAMENTO E ACABAMENTO (FUNDAÇÃO)</t>
  </si>
  <si>
    <t>COMP-QM-12/25</t>
  </si>
  <si>
    <t>1.4.6</t>
  </si>
  <si>
    <t>EXECUÇÃO DE QUEBRAS MOLAS EM CBUQ COM APLICAÇÃO DE CONCRETO ASFÁLTICO (AQUISIÇÃO EM USINA) E PINTURA DE LIGAÇÃO (M³)</t>
  </si>
  <si>
    <t>CONSTRUÇÃO DA ÁREA DESTINADA AOS EQUIPAMENTOS DE GINASTICA</t>
  </si>
  <si>
    <t>ED-49580</t>
  </si>
  <si>
    <t>EXECUÇÃO DE PASSEIO (CALÇADA) OU PISO DE CONCRETO COM CONCRETO MOLDADO IN LOCO, FEITO EM OBRA, ACABAMENTO CONVENCIONAL, NÃO ARMADO. AF_08/2022</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</si>
  <si>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</si>
  <si>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INSTALAÇÃO DE ALONGADOR COM TRÊS ALTURAS, EM TUBO DE AÇO CARBONO - EQUIPAMENTO DE GINÁSTICA PARA ACADEMIA AO AR LIVRE / ACADEMIA DA TERCEIRA IDADE - ATI, INSTALADO SOBRE PISO DE CONCRETO EXISTENTE. AF_10/2021</t>
  </si>
  <si>
    <t>1.6</t>
  </si>
  <si>
    <t>1.6.1</t>
  </si>
  <si>
    <t>1.6.2</t>
  </si>
  <si>
    <t>1.6.3</t>
  </si>
  <si>
    <t>1.6.4</t>
  </si>
  <si>
    <t>1.6.5</t>
  </si>
  <si>
    <t>1.6.6</t>
  </si>
  <si>
    <t>1.6.7</t>
  </si>
  <si>
    <t>1.6.8</t>
  </si>
  <si>
    <t>1.6.9</t>
  </si>
  <si>
    <t>1.6.10</t>
  </si>
  <si>
    <t>1.6.11</t>
  </si>
  <si>
    <t>1.6.12</t>
  </si>
  <si>
    <t>1.6.13</t>
  </si>
  <si>
    <t>1.6.14</t>
  </si>
  <si>
    <t>1.6.15</t>
  </si>
  <si>
    <t>1.6.16</t>
  </si>
  <si>
    <t>1.6.17</t>
  </si>
  <si>
    <t>S12222</t>
  </si>
  <si>
    <t>Quadro de distribuição de embutir, em chapa de aço, para até 08 disjuntores, com barramento, padrão DIN, exclusive disjuntores</t>
  </si>
  <si>
    <t>ORSE</t>
  </si>
  <si>
    <t>1.4.7</t>
  </si>
  <si>
    <t>PINTURA DE PISO COM TINTA ACRÍLICA, APLICAÇÃO MANUAL, 2 DEMÃOS, INCLUSO FUNDO PREPARADOR. AF_05/2021</t>
  </si>
  <si>
    <t>ELETRODUTO DE PVC RÍGIDO ROSCÁVEL, DIÂMETRO DE 25MM (1"), INSTALAÇÃO EMBUTIDA OU ENTERRADA, INCLUSIVE CONEXÕES, EXCLUSIVE RASGO EM ALVENARIA/CONCRETO OU ESCAVAÇÃO</t>
  </si>
  <si>
    <t>ED-26528</t>
  </si>
  <si>
    <t>ELETRODUTO DE PVC RÍGIDO ROSCÁVEL, DIÂMETRO DE 50MM (2"), INSTALAÇÃO EMBUTIDA OU ENTERRADA, INCLUSIVE CONEXÕES, EXCLUSIVE RASGO EM ALVENARIA/CONCRETO OU ESCAVAÇÃO</t>
  </si>
  <si>
    <t>ED-26531</t>
  </si>
  <si>
    <t>​COMP-REMOÇÃOGUIA-2025/10​ DEMOLIÇÃO DE GUIAS DE MEIO FIO, DE FORMA MECANIZADA, SEM REAPROVEITAMENTO​ (M)</t>
  </si>
  <si>
    <t>​COMP-D.R.A-114/25​ DEMOLIÇÃO PARCIAL DE PAVIMENTO ASFÁLTICO, DE FORMA MECANIZADA, SEM REAPROVEITAMENTO.​ (M²)</t>
  </si>
  <si>
    <t>​COMP-DEM.BANCO​ DEMOLIÇÃO DE BANCO DE CONCRETO E ALVENARIA, DE FORMA MECANIZADA, SEM REAPROVEITAMENTO.​ (M3)</t>
  </si>
  <si>
    <t>​COMP-BSC-11-25​ EXECUÇÃO DE CANTEIRO EM BLOCO INTERTRAVADO DE CONCRETO 20X10, INCLUSIVE ASSENTAMENTO COM ARGAMASSA, TRAÇO 1:7 (CIMENTO E AREIA), COM PREPARO MECANIZADO.​ (M²)</t>
  </si>
  <si>
    <t>​COMP-TAPA-BURACO-2025/10​ EXECUÇÃO DE TAPA BURACO COM APLICAÇÃO DE CONCRETO ASFÁLTICO (AQUISIÇÃO EM USINA) E PINTURA DE LIGAÇÃO​ (M³)</t>
  </si>
  <si>
    <t>​COMP-TACHÃO​ TACHÃO REFLETIVO EM PLASTICO INJETADO, BIDIRECIONAL, FORNECIMENTO E COLOCAÇÃO.​ (UND)</t>
  </si>
  <si>
    <t>​COMP-PLACA-80X120-2025/10​ FORNECIMENTO E INSTALAÇÃO DE PLACA EM AÇO CARBONO COM PELICULA REFLETIVA, FORMA RETANGULAR, FIXADA EM POSTE DE AÇO GALVANIZADO DN 2'', CHUMBADA EM SOLO COM CONCRETO NÃO ESTRUTURAL​ (UN)</t>
  </si>
  <si>
    <t>CHUMBAMENTO EM PISO PARA TUBO DE AÇO COM SEÇÃO REDONDA OU QUADRADA, DIMENSÃO DA SEÇÃO TRANSVERSAL DE ATÉ 4" (100MM), EM CONCRETO NÃO ESTRUTURAL, PREPARADO EM OBRA COM BETONEIRA, COM FCK 15MPA, INCLUSIVE ESCAVAÇÃO E TRANSPORTE COM RETIRADA DO MATERIAL ESCAVADO (EM CAÇAMBA)</t>
  </si>
  <si>
    <t>​COMP-QM-12/25​ EXECUÇÃO DE QUEBRAS MOLAS EM CBUQ COM APLICAÇÃO DE CONCRETO ASFÁLTICO (AQUISIÇÃO EM USINA) E PINTURA DE LIGAÇÃO (M³)​ (M³)</t>
  </si>
  <si>
    <t>​COMP-ADP-01​ CABO ISOLADO DE COBRE FLEXÍVEL, CLASSE 5, ISOLAMENTO TIPO LSHF/ATOX, NÃO HALOGENADO E ANTICHAMA, DIÂMETRO DA SEÇÃO DE 4MM2, TEMPERATURA DE TRABALHO 70°C, TENSÃO NOMINAL DE OPERAÇÃO 450/750V​ (M)</t>
  </si>
  <si>
    <t>CABO ISOLADO DE COBRE FLEXÍVEL (ISOLAMENTO: POLÍMERO TERMOPLÁSTICO|TIPO: LSHF/ATOX - NÃO HALOGENADO|TENSÃO NOMINAL DE OPERAÇÃO: 450/750V|TEMPERATURA DE TRABALHO: 70°C|ENCORDOAMENTO: CLASSE 5|SEÇÃO TRANSVERSAL: 4MM2|APLICAÇÃO: BAIXA TENSÃO)</t>
  </si>
  <si>
    <t>FITA ISOLANTE (TIPO: ANTI-CHAMA|LARGURA: 19MM|COR: PRETA)</t>
  </si>
  <si>
    <t>​COMP-ADP-02​ CABO ISOLADO DE COBRE FLEXÍVEL, CLASSE 5, ISOLAMENTO TIPO LSHF/ATOX, NÃO HALOGENADO E ANTICHAMA, DIÂMETRO DA SEÇÃO DE 10MM2, TEMPERATURA DE TRABALHO 70°C, TENSÃO NOMINAL DE OPERAÇÃO 450/750V​ (M)</t>
  </si>
  <si>
    <t>CABO ISOLADO DE COBRE FLEXÍVEL (ISOLAMENTO: POLÍMERO TERMOPLÁSTICO|TIPO: LSHF/ATOX - NÃO HALOGENADO|TENSÃO NOMINAL DE OPERAÇÃO: 450/750V|TEMPERATURA DE TRABALHO: 70°C|ENCORDOAMENTO: CLASSE 5|SEÇÃO TRANSVERSAL: 10MM2|APLICAÇÃO: BAIXA TENSÃO)</t>
  </si>
  <si>
    <t>​COMP-ADP-03​ CABO ISOLADO DE COBRE FLEXÍVEL, CLASSE 5, ISOLAMENTO TIPO LSHF/ATOX, NÃO HALOGENADO E ANTICHAMA, DIÂMETRO DA SEÇÃO DE 16MM2, TEMPERATURA DE TRABALHO 70°C, TENSÃO NOMINAL DE OPERAÇÃO 450/750V​ (M)</t>
  </si>
  <si>
    <t>CABO ISOLADO DE COBRE FLEXÍVEL (ISOLAMENTO: POLÍMERO TERMOPLÁSTICO|TIPO: LSHF/ATOX - NÃO HALOGENADO|TENSÃO NOMINAL DE OPERAÇÃO: 450/750V|TEMPERATURA DE TRABALHO: 70°C|ENCORDOAMENTO: CLASSE 5|SEÇÃO TRANSVERSAL: 16MM2|APLICAÇÃO: BAIXA TENSÃO)</t>
  </si>
  <si>
    <t>​COMP-QM01​ ENTRADA DE ENERGIA AÉREA, TIPO B1, PADRÃO CEMIG, CARGA INSTALADA DE ATÉ 10KW, BIFÁSICO, COM SAÍDA SUBTERRÂNEA, INCLUSIVE POSTE, CAIXA PARA MEDIDOR, DISJUNTOR, BARRAMENTO, ATERRAMENTO E ACESSÓRIOS​ (UND)</t>
  </si>
  <si>
    <t>ARAME GALVANIZADO (BITOLA: 12BWG|DIÂMETRO DO FIO: 2,77MM|MASSA LINEAR: 0,0454KG/M)</t>
  </si>
  <si>
    <t>CONECTOR FENDIDO DE PRESSÃO "SPLIT-BOLT" (ACABAMENTO: ESTANHADO BIMETÁLICO|SEÇÃO DO CABO: 2,5-25MM2)</t>
  </si>
  <si>
    <t>CORDOLHA DE COBRE NÚ (SEÇÃO TRANSVERSAL: 10MM2|NÚMEROS DE FIOS: 7|DIÂMETRO DOS FIOS: 1,36MM|CLASSE: 2A)</t>
  </si>
  <si>
    <t>ED-26527</t>
  </si>
  <si>
    <t>ELETRODUTO DE PVC RÍGIDO ROSCÁVEL, DIÂMETRO DE 20MM (3/4"), INSTALAÇÃO EMBUTIDA OU ENTERRADA, INCLUSIVE CONEXÕES, EXCLUSIVE RASGO EM ALVENARIA/CONCRETO OU ESCAVAÇÃO</t>
  </si>
  <si>
    <t>ED-26529</t>
  </si>
  <si>
    <t>ELETRODUTO DE PVC RÍGIDO ROSCÁVEL, DIÂMETRO DE 32MM (1.1/4"), INSTALAÇÃO EMBUTIDA OU ENTERRADA, INCLUSIVE CONEXÕES, EXCLUSIVE RASGO EM ALVENARIA/CONCRETO OU ESCAVAÇÃO</t>
  </si>
  <si>
    <t>​COMP-POSTE9M 11/25​ FORNECIMENTO E INSTALAÇÃO POSTE CONICO CONTINUO EM ACO GALVANIZADO, RETO, ENGASTADO, 2 PETALAS,H = 9 M, DIAMETRO INFERIOR = *145* MM INCLUSIVE LUMINÁRIAS DE LED ILUMINACAO PUBLICA, DE 150 W INVOLUCRO EM ALUMINIO OU ACO INOX, COM CHUMBAMENTO EM CONCRETO.​ (UND)</t>
  </si>
  <si>
    <t>SUPORTE PARA LUMINÁRIA PÚBLICA (TIPO: PÉTALA|QUANTIDADE DE LUMINÁRIAS: 2)</t>
  </si>
  <si>
    <t>PLANILHA ORÇAMENTÁRIA DE CUSTOS</t>
  </si>
  <si>
    <t>PREFEITURA MUNICIPAL DE LAGOA DOS PATOS - MG</t>
  </si>
  <si>
    <t>FORMA DE EXECUÇÃO:  ( ) DIRETA   (X) INDIRETA</t>
  </si>
  <si>
    <t>*DEMONSTRATIVO DE BDI EXTRAÍDO DA ABA CALCULO DE BDI*</t>
  </si>
  <si>
    <t>% ISS MUNICIPAL:</t>
  </si>
  <si>
    <r>
      <t xml:space="preserve">OBRA:  </t>
    </r>
    <r>
      <rPr>
        <sz val="8"/>
        <rFont val="Arial"/>
        <family val="2"/>
      </rPr>
      <t>SEGUNDA PARTE DA URBANIZAÇÃO DOS CANTEIROS DA AV. MÉDICE EM LAGOA DOS PATOS - MG</t>
    </r>
  </si>
  <si>
    <r>
      <t xml:space="preserve">LOCAL: </t>
    </r>
    <r>
      <rPr>
        <sz val="8"/>
        <rFont val="Arial"/>
        <family val="2"/>
      </rPr>
      <t>AV. PRESIDENTE MÉDICE, MUNICÍPIO DE LAGOA DOS PATOS - MG</t>
    </r>
  </si>
  <si>
    <t>PRAZO DE EXECUÇÃO: 4 MESES</t>
  </si>
  <si>
    <t>REGIÃO/MÊS DE REFERÊNCIA: SINAPI -05/2026 - DESONERADO / SETOP - 01/2026 - NORTE DESONERADO / ORSE - 04/2026 - DESONERADO / SICRO NOVO - 01/2026 - DESONERADO / SUDECAP - 01/2026 - DESONERADO</t>
  </si>
  <si>
    <t>AC</t>
  </si>
  <si>
    <t>L</t>
  </si>
  <si>
    <t>DF</t>
  </si>
  <si>
    <t>S</t>
  </si>
  <si>
    <t>R</t>
  </si>
  <si>
    <t>ISS</t>
  </si>
  <si>
    <t>CPRB</t>
  </si>
  <si>
    <t>MEMÓRIA DE CÁLCULO</t>
  </si>
  <si>
    <t>AV. PRESIDENTE MÉDICE, MUNICÍPIO DE LAGOA DOS PATOS - MG</t>
  </si>
  <si>
    <t>SEGUNDA PARTE DA URBANIZAÇÃO DOS CANTEIROS DA AV. PRESIDENTE MÉDICE EM LAGOA DOS PATOS - MG</t>
  </si>
  <si>
    <t>DESCRIÇÃO:</t>
  </si>
  <si>
    <t>CÓDIGO:</t>
  </si>
  <si>
    <t>LOGRADOURO</t>
  </si>
  <si>
    <t>OBSERVAÇÃO</t>
  </si>
  <si>
    <t>Unid.</t>
  </si>
  <si>
    <t>OBSERVAÇÃO:</t>
  </si>
  <si>
    <t>Área (m²)</t>
  </si>
  <si>
    <t>Espessura (m)</t>
  </si>
  <si>
    <t>Volume total (m³)</t>
  </si>
  <si>
    <t>CANTEIRO CENTRAL</t>
  </si>
  <si>
    <t>ÁREA RETIRADA DO SOFTWARE AUTOCAD 2024</t>
  </si>
  <si>
    <t>x</t>
  </si>
  <si>
    <t>COMPOSIÇÃO</t>
  </si>
  <si>
    <t>Comprimento (m)</t>
  </si>
  <si>
    <t xml:space="preserve">Repetição </t>
  </si>
  <si>
    <t>Comprimento total (m)</t>
  </si>
  <si>
    <t>,7+,6+,3+1,3+,7+,6+1,2+1,6+1,5+,4+1,2+1+,9+1+1,1+,7+1+1+1,2+,9+,4+1,4+1,2+1,2+1,3+1,1+1,6+1,1+1,4+1,3+1,3+1,3+1,3+1+1,3+,9+1,1+,9+1,2+,9+1,2+,8+1+1+1+,7+,6+1,1+1,1+,9+1+,5+1+1+1,1+1+1,4+1,1+1+,8+1,3+,4+,9+,4+1+,9+,9+1+,9+1+,8+1,1+,8+1,4+,9+1,1+,9+,9+1,6+,9+1+1</t>
  </si>
  <si>
    <t>Area total (m²)</t>
  </si>
  <si>
    <t>RASGO PARA PASSAGEM ELÉTRICA</t>
  </si>
  <si>
    <t>ESPESSURA RETIRADA DE COTAS DOS PONTOS TOPÓGRAFICOS</t>
  </si>
  <si>
    <t>Volume (m³)</t>
  </si>
  <si>
    <t>DEMOLIÇÃO DE PISO</t>
  </si>
  <si>
    <t>DEMOLIÇÃO DE MEIO-FIOS</t>
  </si>
  <si>
    <t>DEMOLIÇÃO DE CAPA ASFÁLTICA</t>
  </si>
  <si>
    <t>DEMOLIÇÃO DE BANCO DE CONCRETO</t>
  </si>
  <si>
    <r>
      <t xml:space="preserve">TRANSPORTE COM CAMINHÃO BASCULANTE DE 10 M³, EM VIA URBANA EM REVESTIMENTO PRIMÁRIO (UNIDADE: M3XKM). AF_07/2020 </t>
    </r>
    <r>
      <rPr>
        <sz val="10"/>
        <color indexed="10"/>
        <rFont val="Arial"/>
        <family val="2"/>
      </rPr>
      <t>(BOTA-FORA)</t>
    </r>
  </si>
  <si>
    <t>DMT (Km)</t>
  </si>
  <si>
    <t>Transporte (m³/Km )</t>
  </si>
  <si>
    <t>335,03+235,67+103,58+87,29+140,49+97,41+126,37+191,2+146,4+193,89+235,90+167,93+212,24+89,9</t>
  </si>
  <si>
    <t>EXECUÇÃO DE CANTEIRO EM BLOCO INTERTRAVADO DE CONCRETO 20X10, INCLUSIVE ASSENTAMENTO COM ARGAMASSA, TRAÇO 1:7 (CIMENTO E AREIA), COM PREPARO MECANIZADO</t>
  </si>
  <si>
    <t>Perímetro (m)</t>
  </si>
  <si>
    <t>largura (m)</t>
  </si>
  <si>
    <t>MEIO FIO CANTEIROS DAS ÁRVORES</t>
  </si>
  <si>
    <t>60X60</t>
  </si>
  <si>
    <t>100X100</t>
  </si>
  <si>
    <t xml:space="preserve">	ASSENTAMENTO DE GUIA (MEIO-FIO) EM TRECHO CURVO, CONFECCIONADA EM CONCRETO PRÉ-FABRICADO, DIMENSÕES 100X15X13X30 CM (COMPRIMENTO X BASE INFERIOR X BASE SUPERIOR X ALTURA). AF_01/2024</t>
  </si>
  <si>
    <t>Compr. total (m)</t>
  </si>
  <si>
    <t>EXTREMIDADES DOS CANTEIROS</t>
  </si>
  <si>
    <t>1,42+2,30+2,50+2,20+2,20+3+2,70+3,20+3+3,20+3,70+3,70+3,80+3,80+3,70+3,70+3,30+3,60+3,90+4,10+3,60+3,82+3,43+3,52+3,27+3,72+3,90+3,03</t>
  </si>
  <si>
    <t>Altura (m)</t>
  </si>
  <si>
    <t>BANCOS CANTEIRO CENTRAL</t>
  </si>
  <si>
    <t>3,50+10,70+4,20+12+8,10+9,60</t>
  </si>
  <si>
    <t>Largura (m)</t>
  </si>
  <si>
    <t>PINTURA DE EIXO VIÁRIO SOBRE ASFALTO COM TINTA RETRORREFLETIVA A BASE DE RESINA ACRÍLICA COM MICROESFERAS DE VIDRO, APLICAÇÃO MECÂNICA COM DEMARCADORA AUTOPROPELIDA. AF_05/2021</t>
  </si>
  <si>
    <t>Repetição</t>
  </si>
  <si>
    <t>PISTA DE CAMINHADA - MARCAÇÃO  CONTINUA BRANCA</t>
  </si>
  <si>
    <t>261,90+190,10+63,20+51,30+75,40+48,80+61,60+89,90+74,80+92,10+121+46,70+40,10+46,80+61,30+48,90+491,65</t>
  </si>
  <si>
    <t>Tachão refletivo em plástico injetado - bidirecional - fornecimento e colocação</t>
  </si>
  <si>
    <t>Quantidade (un)</t>
  </si>
  <si>
    <t>Quant. total (un)</t>
  </si>
  <si>
    <t xml:space="preserve">PISTA DE CAMINHADA </t>
  </si>
  <si>
    <t>OTAL</t>
  </si>
  <si>
    <t>lagura (m)</t>
  </si>
  <si>
    <t>QUEBRA MOLAS</t>
  </si>
  <si>
    <t>TRAVESSIA PARA CICLOVIA</t>
  </si>
  <si>
    <t>Qunt. total (un)</t>
  </si>
  <si>
    <t>CANTEIRO 1</t>
  </si>
  <si>
    <t>CANTEIRO 2</t>
  </si>
  <si>
    <t>CANTEIRO 3</t>
  </si>
  <si>
    <t>CANTEIRO 4</t>
  </si>
  <si>
    <t>CANTEIRO 5</t>
  </si>
  <si>
    <t>CANTEIRO 6</t>
  </si>
  <si>
    <t>CANTEIRO 7</t>
  </si>
  <si>
    <t>CANTEIRO 8</t>
  </si>
  <si>
    <t>CANTEIRO 9</t>
  </si>
  <si>
    <t>CANTEIRO 10</t>
  </si>
  <si>
    <t>CANTEIRO 11</t>
  </si>
  <si>
    <t>CANTEIRO 12</t>
  </si>
  <si>
    <t>CANTEIRO 13</t>
  </si>
  <si>
    <t>CANTEIRO 14</t>
  </si>
  <si>
    <t>CANTEIRO EXISTENTE (REPINTURA)</t>
  </si>
  <si>
    <t>TRAVESSIAS</t>
  </si>
  <si>
    <t>PISO CONCRETO</t>
  </si>
  <si>
    <t>APARELHOS DE GINASTICA</t>
  </si>
  <si>
    <t>MAX HENRIQUE VELOSO SILVA</t>
  </si>
  <si>
    <t>HÉRCULES VANDY DURÃES DA FONSECA</t>
  </si>
  <si>
    <t>ENGENHEIRO CIVIL - CREA: 248.998/D - MG</t>
  </si>
  <si>
    <t>PREFEITO MUNICIPAL DE LAGOA DOS PATOS - MG</t>
  </si>
  <si>
    <t xml:space="preserve">ADMINISTRAÇÃO LOCAL DE OBRAS </t>
  </si>
  <si>
    <t>HORAS</t>
  </si>
  <si>
    <t>DIAS</t>
  </si>
  <si>
    <t>SEMANA</t>
  </si>
  <si>
    <t>MESES</t>
  </si>
  <si>
    <t xml:space="preserve">ENCARREGADO GERAL </t>
  </si>
  <si>
    <t>Horas totais</t>
  </si>
  <si>
    <t>COMP-ADM-URB</t>
  </si>
  <si>
    <t>1.7</t>
  </si>
  <si>
    <t>1.7.1</t>
  </si>
  <si>
    <t>CONFORME LISTA DE MATERIAIS DO PROJETO ELÉTRICO</t>
  </si>
  <si>
    <t>​COMP-ADM-URB​ ADMINISTRAÇÃO LOCAL DE OBRAS COM ENCARREGADO GERAL DE OBRAS​ (UND)</t>
  </si>
  <si>
    <t>DETALHAMENTO DO BDI COM DESONERAÇÃO</t>
  </si>
  <si>
    <t xml:space="preserve"> </t>
  </si>
  <si>
    <r>
      <t xml:space="preserve">Local: </t>
    </r>
    <r>
      <rPr>
        <sz val="10"/>
        <rFont val="Arial"/>
        <family val="2"/>
      </rPr>
      <t>Município de Lagoa dos Patos /MG</t>
    </r>
  </si>
  <si>
    <r>
      <t xml:space="preserve">Tipo de obra: </t>
    </r>
    <r>
      <rPr>
        <sz val="10"/>
        <rFont val="Arial"/>
        <family val="2"/>
      </rPr>
      <t>Construção de Praças Urbanas, Rodovias, Ferrovias e recapeamento e pavimentação de vias urbanas</t>
    </r>
  </si>
  <si>
    <t xml:space="preserve">Conforme legislação tributária municipal, definir estimativa de percentual da base de cálculo para o ISS: </t>
  </si>
  <si>
    <t>Sobre a base de cálculo, definir a respectiva alíquota do ISS (entre 2% e 5%):</t>
  </si>
  <si>
    <t xml:space="preserve">Base: </t>
  </si>
  <si>
    <t>BDI 1</t>
  </si>
  <si>
    <t>TAXA DE TRIBUTOS</t>
  </si>
  <si>
    <t>SIGLA</t>
  </si>
  <si>
    <t>COMPOSIÇÃO DO BDI:</t>
  </si>
  <si>
    <t>PERCENTUAIS (%)</t>
  </si>
  <si>
    <t>PIS =</t>
  </si>
  <si>
    <t>CONFINS =</t>
  </si>
  <si>
    <t xml:space="preserve">ADMINISTRAÇÃO CENTRAL </t>
  </si>
  <si>
    <t>ISS=</t>
  </si>
  <si>
    <t>TAXA DE SEGUROS / GARANTIAS</t>
  </si>
  <si>
    <t>SG</t>
  </si>
  <si>
    <t>SEGURO E GARANTIA</t>
  </si>
  <si>
    <t xml:space="preserve">TAXA DE RISCOS </t>
  </si>
  <si>
    <t>I =</t>
  </si>
  <si>
    <t xml:space="preserve">TAXA DE DESPESAS/FINANCEIRAS </t>
  </si>
  <si>
    <t>TAXA DE LUCROS/REMUNERAÇÃO</t>
  </si>
  <si>
    <t>CP</t>
  </si>
  <si>
    <t>TRIBUTOS ISS</t>
  </si>
  <si>
    <t>BDI CALCULADO=</t>
  </si>
  <si>
    <t>BDI % = (1+(AC+S+R+G))*(1+DF)*(1+L)/(1-I)-1</t>
  </si>
  <si>
    <t>ENG. CIVIL CREA/MG 248.998/D</t>
  </si>
  <si>
    <r>
      <t>Projeto:</t>
    </r>
    <r>
      <rPr>
        <sz val="10"/>
        <rFont val="Arial"/>
        <family val="2"/>
      </rPr>
      <t>SEGUNDA PARTE DA URBANIZAÇÃO DOS CANTEIROS DA AV. MÉDICE EM LAGOA DOS PATOS - MG</t>
    </r>
  </si>
  <si>
    <t>ADMINISTRAÇÃO LOCAL DE OBRAS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</si>
</sst>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R\$\ #,##0.00"/>
    <numFmt numFmtId="165" formatCode="&quot;R$&quot;\ #,##0.00"/>
    <numFmt numFmtId="166" formatCode="_(&quot;R$ &quot;* #,##0.00_);_(&quot;R$ &quot;* \(#,##0.00\);_(&quot;R$ &quot;* &quot;-&quot;??_);_(@_)"/>
    <numFmt numFmtId="167" formatCode="&quot;R$&quot;#,##0.00"/>
    <numFmt numFmtId="168" formatCode="#,##0.00000000"/>
    <numFmt numFmtId="169" formatCode="#,##0.0000"/>
    <numFmt numFmtId="170" formatCode="\R\$\ #,##0.0000"/>
  </numFmts>
  <fonts count="36">
    <font>
      <sz val="11"/>
      <color theme="1"/>
      <name val="Calibri"/>
      <family val="2"/>
      <scheme val="minor"/>
    </font>
    <font>
      <sz val="11"/>
      <color theme="1"/>
      <name val="Calibri"/>
      <family val="2"/>
      <scheme val="minor"/>
    </font>
    <font>
      <b/>
      <sz val="10"/>
      <color theme="1"/>
      <name val="Arial"/>
      <family val="2"/>
    </font>
    <font>
      <b/>
      <sz val="10"/>
      <name val="Arial"/>
      <family val="2"/>
    </font>
    <font>
      <sz val="10"/>
      <color theme="1"/>
      <name val="Arial"/>
      <family val="2"/>
    </font>
    <font>
      <b/>
      <sz val="10"/>
      <color theme="0"/>
      <name val="Arial"/>
      <family val="2"/>
    </font>
    <font>
      <b/>
      <sz val="10"/>
      <color rgb="FF000000"/>
      <name val="Arial"/>
      <family val="2"/>
    </font>
    <font>
      <sz val="10"/>
      <color rgb="FF000000"/>
      <name val="Arial"/>
      <family val="2"/>
    </font>
    <font>
      <sz val="10"/>
      <name val="Arial"/>
      <family val="2"/>
    </font>
    <font>
      <sz val="10"/>
      <color rgb="FFEE0000"/>
      <name val="Arial"/>
      <family val="2"/>
    </font>
    <font>
      <u/>
      <sz val="10"/>
      <name val="Arial"/>
      <family val="2"/>
    </font>
    <font>
      <b/>
      <sz val="10"/>
      <color indexed="8"/>
      <name val="Arial"/>
      <family val="2"/>
    </font>
    <font>
      <b/>
      <sz val="14"/>
      <color theme="0"/>
      <name val="Arial"/>
      <family val="2"/>
    </font>
    <font>
      <b/>
      <sz val="9"/>
      <color rgb="FF000000"/>
      <name val="Arial"/>
      <family val="2"/>
    </font>
    <font>
      <sz val="9"/>
      <color rgb="FF000000"/>
      <name val="Arial"/>
      <family val="2"/>
    </font>
    <font>
      <b/>
      <sz val="12"/>
      <color theme="0"/>
      <name val="Arial"/>
      <family val="2"/>
    </font>
    <font>
      <sz val="8"/>
      <name val="Arial"/>
      <family val="2"/>
    </font>
    <font>
      <sz val="8"/>
      <color theme="1"/>
      <name val="Arial"/>
      <family val="2"/>
    </font>
    <font>
      <sz val="8"/>
      <color rgb="FF000000"/>
      <name val="Arial"/>
      <family val="2"/>
    </font>
    <font>
      <b/>
      <sz val="8"/>
      <color rgb="FF000000"/>
      <name val="Arial"/>
      <family val="2"/>
    </font>
    <font>
      <b/>
      <sz val="8"/>
      <name val="Arial"/>
      <family val="2"/>
    </font>
    <font>
      <sz val="8"/>
      <name val="Calibri"/>
      <family val="2"/>
      <scheme val="minor"/>
    </font>
    <font>
      <b/>
      <sz val="12"/>
      <name val="Arial"/>
      <family val="2"/>
    </font>
    <font>
      <b/>
      <sz val="8"/>
      <color theme="4"/>
      <name val="Arial"/>
      <family val="2"/>
    </font>
    <font>
      <b/>
      <sz val="8"/>
      <color theme="0"/>
      <name val="Arial"/>
      <family val="2"/>
    </font>
    <font>
      <b/>
      <sz val="14"/>
      <name val="Arial"/>
      <family val="2"/>
    </font>
    <font>
      <sz val="10"/>
      <color rgb="FFFF0000"/>
      <name val="Arial"/>
      <family val="2"/>
    </font>
    <font>
      <sz val="10"/>
      <color indexed="10"/>
      <name val="Arial"/>
      <family val="2"/>
    </font>
    <font>
      <b/>
      <sz val="10"/>
      <color rgb="FFFF0000"/>
      <name val="Arial"/>
      <family val="2"/>
    </font>
    <font>
      <sz val="8"/>
      <color theme="1"/>
      <name val="Calibri"/>
      <family val="2"/>
      <scheme val="minor"/>
    </font>
    <font>
      <b/>
      <sz val="8"/>
      <color rgb="FF000000"/>
      <name val="SansSerif"/>
      <family val="2"/>
    </font>
    <font>
      <sz val="8"/>
      <color rgb="FF000000"/>
      <name val="SansSerif"/>
      <family val="2"/>
    </font>
    <font>
      <sz val="10"/>
      <color indexed="8"/>
      <name val="Arial"/>
      <family val="2"/>
    </font>
    <font>
      <b/>
      <sz val="9"/>
      <color indexed="81"/>
      <name val="Segoe UI"/>
      <family val="2"/>
    </font>
    <font>
      <sz val="9"/>
      <color indexed="81"/>
      <name val="Segoe UI"/>
      <family val="2"/>
    </font>
    <font>
      <b/>
      <sz val="8"/>
      <color theme="1"/>
      <name val="Arial"/>
      <family val="2"/>
    </font>
  </fonts>
  <fills count="22">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CCCCCC"/>
      </patternFill>
    </fill>
    <fill>
      <patternFill patternType="solid">
        <fgColor theme="1" tint="0.249977111117893"/>
        <bgColor rgb="FF000000"/>
      </patternFill>
    </fill>
    <fill>
      <patternFill patternType="solid">
        <fgColor theme="0" tint="-0.249977111117893"/>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EA9DB"/>
        <bgColor indexed="64"/>
      </patternFill>
    </fill>
  </fills>
  <borders count="5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thin">
        <color indexed="64"/>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medium">
        <color indexed="64"/>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0" fontId="8" fillId="8" borderId="1"/>
    <xf numFmtId="166" fontId="8" fillId="8" borderId="1" applyFont="0" applyFill="0" applyBorder="0" applyAlignment="0" applyProtection="0"/>
    <xf numFmtId="0" fontId="8" fillId="8" borderId="1"/>
    <xf numFmtId="166" fontId="8" fillId="8" borderId="1" applyFont="0" applyFill="0" applyBorder="0" applyAlignment="0" applyProtection="0"/>
    <xf numFmtId="0" fontId="8" fillId="8" borderId="1"/>
    <xf numFmtId="0" fontId="1" fillId="8" borderId="1"/>
    <xf numFmtId="166" fontId="8" fillId="8" borderId="1" applyFont="0" applyFill="0" applyBorder="0" applyAlignment="0" applyProtection="0"/>
    <xf numFmtId="0" fontId="1" fillId="8" borderId="1"/>
    <xf numFmtId="0" fontId="1" fillId="8" borderId="1"/>
    <xf numFmtId="0" fontId="1" fillId="8" borderId="1"/>
    <xf numFmtId="0" fontId="8" fillId="8" borderId="1"/>
    <xf numFmtId="9" fontId="8" fillId="8" borderId="1"/>
    <xf numFmtId="9" fontId="1" fillId="8" borderId="1" applyFont="0" applyFill="0" applyBorder="0" applyAlignment="0" applyProtection="0"/>
    <xf numFmtId="0" fontId="1" fillId="8" borderId="1"/>
    <xf numFmtId="9" fontId="8" fillId="8" borderId="1" applyFont="0" applyFill="0" applyBorder="0" applyAlignment="0" applyProtection="0"/>
    <xf numFmtId="9" fontId="8" fillId="8" borderId="1" applyFont="0" applyFill="0" applyBorder="0" applyAlignment="0" applyProtection="0"/>
  </cellStyleXfs>
  <cellXfs count="468">
    <xf numFmtId="0" fontId="0" fillId="0" borderId="0" xfId="0"/>
    <xf numFmtId="0" fontId="4" fillId="0" borderId="0" xfId="0" applyFont="1"/>
    <xf numFmtId="0" fontId="7" fillId="3"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164" fontId="7" fillId="6" borderId="2" xfId="0" applyNumberFormat="1" applyFont="1" applyFill="1" applyBorder="1" applyAlignment="1">
      <alignment horizontal="right" vertical="center" wrapText="1"/>
    </xf>
    <xf numFmtId="0" fontId="4" fillId="0" borderId="1" xfId="0" applyFont="1" applyBorder="1"/>
    <xf numFmtId="164" fontId="6" fillId="2" borderId="9" xfId="0" applyNumberFormat="1" applyFont="1" applyFill="1" applyBorder="1" applyAlignment="1">
      <alignment horizontal="right" vertical="center" wrapText="1"/>
    </xf>
    <xf numFmtId="164" fontId="7" fillId="6" borderId="9" xfId="0" applyNumberFormat="1" applyFont="1" applyFill="1" applyBorder="1" applyAlignment="1">
      <alignment horizontal="right" vertical="center" wrapText="1"/>
    </xf>
    <xf numFmtId="0" fontId="4" fillId="7" borderId="1" xfId="0" applyFont="1" applyFill="1" applyBorder="1" applyAlignment="1" applyProtection="1">
      <alignment wrapText="1"/>
      <protection locked="0"/>
    </xf>
    <xf numFmtId="0" fontId="4" fillId="0" borderId="4" xfId="0" applyFont="1" applyBorder="1"/>
    <xf numFmtId="0" fontId="4" fillId="0" borderId="11" xfId="0" applyFont="1" applyBorder="1"/>
    <xf numFmtId="0" fontId="4" fillId="0" borderId="12" xfId="0" applyFont="1" applyBorder="1"/>
    <xf numFmtId="164" fontId="6" fillId="11" borderId="2" xfId="0" applyNumberFormat="1" applyFont="1" applyFill="1" applyBorder="1" applyAlignment="1">
      <alignment horizontal="right" vertical="center" wrapText="1"/>
    </xf>
    <xf numFmtId="164" fontId="6" fillId="11" borderId="9" xfId="0" applyNumberFormat="1" applyFont="1" applyFill="1" applyBorder="1" applyAlignment="1">
      <alignment horizontal="right" vertical="center" wrapText="1"/>
    </xf>
    <xf numFmtId="0" fontId="4" fillId="11" borderId="0" xfId="0" applyFont="1" applyFill="1"/>
    <xf numFmtId="164" fontId="6" fillId="12" borderId="2" xfId="0" applyNumberFormat="1" applyFont="1" applyFill="1" applyBorder="1" applyAlignment="1">
      <alignment horizontal="right" vertical="center" wrapText="1"/>
    </xf>
    <xf numFmtId="164" fontId="6" fillId="12" borderId="9" xfId="0" applyNumberFormat="1" applyFont="1" applyFill="1" applyBorder="1" applyAlignment="1">
      <alignment horizontal="right" vertical="center" wrapText="1"/>
    </xf>
    <xf numFmtId="0" fontId="4" fillId="0" borderId="0" xfId="0" applyFont="1" applyAlignment="1">
      <alignment vertical="center"/>
    </xf>
    <xf numFmtId="0" fontId="8" fillId="8" borderId="1" xfId="1"/>
    <xf numFmtId="0" fontId="3" fillId="10" borderId="13" xfId="1" applyFont="1" applyFill="1" applyBorder="1" applyAlignment="1">
      <alignment horizontal="left" vertical="center"/>
    </xf>
    <xf numFmtId="0" fontId="3" fillId="10" borderId="18" xfId="1" applyFont="1" applyFill="1" applyBorder="1" applyAlignment="1">
      <alignment horizontal="left" vertical="center"/>
    </xf>
    <xf numFmtId="0" fontId="5" fillId="9" borderId="19" xfId="3" applyFont="1" applyFill="1" applyBorder="1" applyAlignment="1">
      <alignment horizontal="center" vertical="center"/>
    </xf>
    <xf numFmtId="0" fontId="5" fillId="9" borderId="16" xfId="3" applyFont="1" applyFill="1" applyBorder="1" applyAlignment="1">
      <alignment horizontal="center" vertical="center"/>
    </xf>
    <xf numFmtId="49" fontId="5" fillId="9" borderId="19" xfId="3" applyNumberFormat="1" applyFont="1" applyFill="1" applyBorder="1" applyAlignment="1">
      <alignment horizontal="center" vertical="center" wrapText="1"/>
    </xf>
    <xf numFmtId="10" fontId="5" fillId="9" borderId="19" xfId="3" applyNumberFormat="1" applyFont="1" applyFill="1" applyBorder="1" applyAlignment="1">
      <alignment horizontal="center" vertical="center" wrapText="1"/>
    </xf>
    <xf numFmtId="10" fontId="5" fillId="9" borderId="19" xfId="3" applyNumberFormat="1" applyFont="1" applyFill="1" applyBorder="1" applyAlignment="1">
      <alignment horizontal="center" vertical="center"/>
    </xf>
    <xf numFmtId="10" fontId="5" fillId="9" borderId="16" xfId="3" applyNumberFormat="1" applyFont="1" applyFill="1" applyBorder="1" applyAlignment="1">
      <alignment horizontal="center" vertical="center"/>
    </xf>
    <xf numFmtId="49" fontId="8" fillId="14" borderId="19" xfId="3" applyNumberFormat="1" applyFill="1" applyBorder="1" applyAlignment="1">
      <alignment horizontal="center" vertical="center" wrapText="1"/>
    </xf>
    <xf numFmtId="167" fontId="8" fillId="14" borderId="19" xfId="4" applyNumberFormat="1" applyFont="1" applyFill="1" applyBorder="1" applyAlignment="1">
      <alignment horizontal="center" vertical="center" wrapText="1"/>
    </xf>
    <xf numFmtId="167" fontId="8" fillId="14" borderId="16" xfId="4" applyNumberFormat="1" applyFont="1" applyFill="1" applyBorder="1" applyAlignment="1">
      <alignment horizontal="center" vertical="center" wrapText="1"/>
    </xf>
    <xf numFmtId="49" fontId="3" fillId="8" borderId="19" xfId="3" applyNumberFormat="1" applyFont="1" applyBorder="1" applyAlignment="1">
      <alignment horizontal="center" vertical="center" wrapText="1"/>
    </xf>
    <xf numFmtId="10" fontId="8" fillId="8" borderId="19" xfId="1" applyNumberFormat="1" applyBorder="1" applyAlignment="1">
      <alignment horizontal="center"/>
    </xf>
    <xf numFmtId="10" fontId="8" fillId="10" borderId="19" xfId="1" applyNumberFormat="1" applyFill="1" applyBorder="1" applyAlignment="1">
      <alignment horizontal="center"/>
    </xf>
    <xf numFmtId="10" fontId="8" fillId="10" borderId="16" xfId="1" applyNumberFormat="1" applyFill="1" applyBorder="1" applyAlignment="1">
      <alignment horizontal="center"/>
    </xf>
    <xf numFmtId="10" fontId="8" fillId="8" borderId="1" xfId="1" applyNumberFormat="1"/>
    <xf numFmtId="49" fontId="8" fillId="8" borderId="19" xfId="3" applyNumberFormat="1" applyBorder="1" applyAlignment="1">
      <alignment horizontal="center" vertical="center" wrapText="1"/>
    </xf>
    <xf numFmtId="167" fontId="8" fillId="8" borderId="19" xfId="4" applyNumberFormat="1" applyFont="1" applyFill="1" applyBorder="1" applyAlignment="1">
      <alignment horizontal="center" vertical="center" wrapText="1"/>
    </xf>
    <xf numFmtId="165" fontId="8" fillId="10" borderId="19" xfId="1" applyNumberFormat="1" applyFill="1" applyBorder="1" applyAlignment="1">
      <alignment horizontal="center"/>
    </xf>
    <xf numFmtId="165" fontId="8" fillId="10" borderId="16" xfId="1" applyNumberFormat="1" applyFill="1" applyBorder="1" applyAlignment="1">
      <alignment horizontal="center"/>
    </xf>
    <xf numFmtId="0" fontId="10" fillId="8" borderId="1" xfId="1" applyFont="1"/>
    <xf numFmtId="49" fontId="11" fillId="13" borderId="19" xfId="3" applyNumberFormat="1" applyFont="1" applyFill="1" applyBorder="1" applyAlignment="1">
      <alignment horizontal="center" vertical="center" wrapText="1"/>
    </xf>
    <xf numFmtId="10" fontId="5" fillId="14" borderId="19" xfId="3" applyNumberFormat="1" applyFont="1" applyFill="1" applyBorder="1" applyAlignment="1">
      <alignment horizontal="center" vertical="center" wrapText="1"/>
    </xf>
    <xf numFmtId="10" fontId="5" fillId="14" borderId="19" xfId="3" applyNumberFormat="1" applyFont="1" applyFill="1" applyBorder="1" applyAlignment="1">
      <alignment horizontal="center" vertical="center"/>
    </xf>
    <xf numFmtId="10" fontId="5" fillId="14" borderId="16" xfId="3" applyNumberFormat="1" applyFont="1" applyFill="1" applyBorder="1" applyAlignment="1">
      <alignment horizontal="center" vertical="center"/>
    </xf>
    <xf numFmtId="167" fontId="5" fillId="14" borderId="19" xfId="3" applyNumberFormat="1" applyFont="1" applyFill="1" applyBorder="1" applyAlignment="1">
      <alignment horizontal="center" vertical="center" wrapText="1"/>
    </xf>
    <xf numFmtId="167" fontId="5" fillId="9" borderId="19" xfId="4" applyNumberFormat="1" applyFont="1" applyFill="1" applyBorder="1" applyAlignment="1">
      <alignment horizontal="center" vertical="center" wrapText="1"/>
    </xf>
    <xf numFmtId="0" fontId="3" fillId="8" borderId="1" xfId="1" applyFont="1"/>
    <xf numFmtId="0" fontId="3" fillId="10" borderId="3" xfId="1" applyFont="1" applyFill="1" applyBorder="1" applyAlignment="1">
      <alignment wrapText="1"/>
    </xf>
    <xf numFmtId="0" fontId="3" fillId="10" borderId="4" xfId="1" applyFont="1" applyFill="1" applyBorder="1" applyAlignment="1">
      <alignment wrapText="1"/>
    </xf>
    <xf numFmtId="0" fontId="3" fillId="10" borderId="25" xfId="1" applyFont="1" applyFill="1" applyBorder="1" applyAlignment="1">
      <alignment wrapText="1"/>
    </xf>
    <xf numFmtId="2" fontId="8" fillId="8" borderId="1" xfId="1" applyNumberFormat="1"/>
    <xf numFmtId="0" fontId="3" fillId="10" borderId="10" xfId="1" applyFont="1" applyFill="1" applyBorder="1" applyAlignment="1">
      <alignment wrapText="1"/>
    </xf>
    <xf numFmtId="0" fontId="3" fillId="10" borderId="11" xfId="1" applyFont="1" applyFill="1" applyBorder="1" applyAlignment="1">
      <alignment wrapText="1"/>
    </xf>
    <xf numFmtId="0" fontId="3" fillId="10" borderId="12" xfId="1" applyFont="1" applyFill="1" applyBorder="1" applyAlignment="1">
      <alignment wrapText="1"/>
    </xf>
    <xf numFmtId="0" fontId="8" fillId="8" borderId="1" xfId="5"/>
    <xf numFmtId="0" fontId="3" fillId="10" borderId="19" xfId="5" applyFont="1" applyFill="1" applyBorder="1" applyAlignment="1">
      <alignment horizontal="left" vertical="center"/>
    </xf>
    <xf numFmtId="0" fontId="3" fillId="8" borderId="19" xfId="5" applyFont="1" applyBorder="1" applyAlignment="1">
      <alignment horizontal="left" wrapText="1"/>
    </xf>
    <xf numFmtId="0" fontId="5" fillId="9" borderId="19" xfId="6" applyFont="1" applyFill="1" applyBorder="1" applyAlignment="1">
      <alignment horizontal="center" vertical="center" wrapText="1"/>
    </xf>
    <xf numFmtId="164" fontId="5" fillId="9" borderId="19" xfId="6" applyNumberFormat="1" applyFont="1" applyFill="1" applyBorder="1" applyAlignment="1">
      <alignment horizontal="center" vertical="center" wrapText="1"/>
    </xf>
    <xf numFmtId="0" fontId="13" fillId="15" borderId="19" xfId="6" applyFont="1" applyFill="1" applyBorder="1" applyAlignment="1">
      <alignment horizontal="center" vertical="center" wrapText="1"/>
    </xf>
    <xf numFmtId="0" fontId="13" fillId="15" borderId="14" xfId="6" applyFont="1" applyFill="1" applyBorder="1" applyAlignment="1">
      <alignment horizontal="center" vertical="center" wrapText="1"/>
    </xf>
    <xf numFmtId="0" fontId="14" fillId="8" borderId="19" xfId="6" applyFont="1" applyBorder="1" applyAlignment="1">
      <alignment horizontal="center" vertical="center" wrapText="1"/>
    </xf>
    <xf numFmtId="0" fontId="14" fillId="8" borderId="19" xfId="6" applyFont="1" applyBorder="1" applyAlignment="1">
      <alignment horizontal="left" vertical="center" wrapText="1"/>
    </xf>
    <xf numFmtId="168" fontId="14" fillId="8" borderId="19" xfId="6" applyNumberFormat="1" applyFont="1" applyBorder="1" applyAlignment="1">
      <alignment horizontal="center" vertical="center" wrapText="1"/>
    </xf>
    <xf numFmtId="164" fontId="14" fillId="8" borderId="19" xfId="6" applyNumberFormat="1" applyFont="1" applyBorder="1" applyAlignment="1">
      <alignment horizontal="center" vertical="center" wrapText="1"/>
    </xf>
    <xf numFmtId="0" fontId="8" fillId="8" borderId="1" xfId="5" applyAlignment="1" applyProtection="1">
      <alignment wrapText="1"/>
      <protection locked="0"/>
    </xf>
    <xf numFmtId="0" fontId="14" fillId="8" borderId="1" xfId="5" applyFont="1" applyAlignment="1">
      <alignment vertical="top" wrapText="1"/>
    </xf>
    <xf numFmtId="0" fontId="3" fillId="10" borderId="1" xfId="5" applyFont="1" applyFill="1"/>
    <xf numFmtId="0" fontId="14" fillId="8" borderId="20" xfId="6" applyFont="1" applyBorder="1" applyAlignment="1">
      <alignment horizontal="center" vertical="center" wrapText="1"/>
    </xf>
    <xf numFmtId="0" fontId="14" fillId="8" borderId="20" xfId="6" applyFont="1" applyBorder="1" applyAlignment="1">
      <alignment horizontal="left" vertical="center" wrapText="1"/>
    </xf>
    <xf numFmtId="168" fontId="14" fillId="8" borderId="20" xfId="6" applyNumberFormat="1" applyFont="1" applyBorder="1" applyAlignment="1">
      <alignment horizontal="center" vertical="center" wrapText="1"/>
    </xf>
    <xf numFmtId="164" fontId="14" fillId="8" borderId="20" xfId="6" applyNumberFormat="1" applyFont="1" applyBorder="1" applyAlignment="1">
      <alignment horizontal="center" vertical="center" wrapText="1"/>
    </xf>
    <xf numFmtId="166" fontId="14" fillId="8" borderId="15" xfId="7" applyFont="1" applyFill="1" applyBorder="1" applyAlignment="1">
      <alignment vertical="center" wrapText="1"/>
    </xf>
    <xf numFmtId="0" fontId="5" fillId="9" borderId="21" xfId="6" applyFont="1" applyFill="1" applyBorder="1" applyAlignment="1">
      <alignment horizontal="center" vertical="center" wrapText="1"/>
    </xf>
    <xf numFmtId="164" fontId="5" fillId="9" borderId="21" xfId="6" applyNumberFormat="1" applyFont="1" applyFill="1" applyBorder="1" applyAlignment="1">
      <alignment horizontal="center" vertical="center" wrapText="1"/>
    </xf>
    <xf numFmtId="0" fontId="14" fillId="8" borderId="1" xfId="6" applyFont="1" applyAlignment="1">
      <alignment horizontal="center" vertical="center" wrapText="1"/>
    </xf>
    <xf numFmtId="0" fontId="14" fillId="8" borderId="1" xfId="6" applyFont="1" applyAlignment="1">
      <alignment horizontal="left" vertical="center" wrapText="1"/>
    </xf>
    <xf numFmtId="168" fontId="14" fillId="8" borderId="1" xfId="6" applyNumberFormat="1" applyFont="1" applyAlignment="1">
      <alignment horizontal="center" vertical="center" wrapText="1"/>
    </xf>
    <xf numFmtId="164" fontId="14" fillId="8" borderId="1" xfId="6" applyNumberFormat="1" applyFont="1" applyAlignment="1">
      <alignment horizontal="center" vertical="center" wrapText="1"/>
    </xf>
    <xf numFmtId="0" fontId="3" fillId="10" borderId="1" xfId="5" applyFont="1" applyFill="1" applyAlignment="1">
      <alignment wrapText="1"/>
    </xf>
    <xf numFmtId="0" fontId="3" fillId="10" borderId="25" xfId="5" applyFont="1" applyFill="1" applyBorder="1" applyAlignment="1">
      <alignment wrapText="1"/>
    </xf>
    <xf numFmtId="0" fontId="3" fillId="10" borderId="1" xfId="5" applyFont="1" applyFill="1" applyAlignment="1">
      <alignment horizontal="center" wrapText="1"/>
    </xf>
    <xf numFmtId="0" fontId="8" fillId="10" borderId="1" xfId="5" applyFill="1" applyAlignment="1">
      <alignment horizontal="center" wrapText="1"/>
    </xf>
    <xf numFmtId="14" fontId="8" fillId="10" borderId="18" xfId="1" applyNumberFormat="1" applyFill="1" applyBorder="1" applyAlignment="1">
      <alignment horizontal="center" vertical="center"/>
    </xf>
    <xf numFmtId="166" fontId="3" fillId="8" borderId="18" xfId="2" applyFont="1" applyFill="1" applyBorder="1" applyAlignment="1">
      <alignment horizontal="left" vertical="center"/>
    </xf>
    <xf numFmtId="0" fontId="3" fillId="10" borderId="19" xfId="1" applyFont="1" applyFill="1" applyBorder="1" applyAlignment="1">
      <alignment horizontal="left" vertical="center"/>
    </xf>
    <xf numFmtId="165" fontId="3" fillId="8" borderId="19" xfId="1" applyNumberFormat="1" applyFont="1" applyBorder="1" applyAlignment="1">
      <alignment horizontal="left" vertical="center" wrapText="1"/>
    </xf>
    <xf numFmtId="0" fontId="8" fillId="8" borderId="1" xfId="1" applyAlignment="1">
      <alignment vertical="center"/>
    </xf>
    <xf numFmtId="0" fontId="3" fillId="8" borderId="13" xfId="1" applyFont="1" applyBorder="1" applyAlignment="1">
      <alignment horizontal="left" vertical="center" wrapText="1"/>
    </xf>
    <xf numFmtId="0" fontId="9" fillId="8" borderId="1" xfId="1" applyFont="1" applyAlignment="1">
      <alignment vertical="center"/>
    </xf>
    <xf numFmtId="10" fontId="5" fillId="9" borderId="14" xfId="3" applyNumberFormat="1" applyFont="1" applyFill="1" applyBorder="1" applyAlignment="1">
      <alignment horizontal="center" vertical="center"/>
    </xf>
    <xf numFmtId="167" fontId="5" fillId="9" borderId="14" xfId="4" applyNumberFormat="1" applyFont="1" applyFill="1" applyBorder="1" applyAlignment="1">
      <alignment horizontal="center" vertical="center" wrapText="1"/>
    </xf>
    <xf numFmtId="10" fontId="5" fillId="9" borderId="18" xfId="3" applyNumberFormat="1" applyFont="1" applyFill="1" applyBorder="1" applyAlignment="1">
      <alignment horizontal="center" vertical="center"/>
    </xf>
    <xf numFmtId="167" fontId="5" fillId="9" borderId="18" xfId="4" applyNumberFormat="1" applyFont="1" applyFill="1" applyBorder="1" applyAlignment="1">
      <alignment horizontal="center" vertical="center" wrapText="1"/>
    </xf>
    <xf numFmtId="0" fontId="3" fillId="10" borderId="4" xfId="3" applyFont="1" applyFill="1" applyBorder="1" applyAlignment="1">
      <alignment horizontal="center" vertical="center" wrapText="1"/>
    </xf>
    <xf numFmtId="0" fontId="3" fillId="10" borderId="4" xfId="1" applyFont="1" applyFill="1" applyBorder="1" applyAlignment="1">
      <alignment horizontal="left"/>
    </xf>
    <xf numFmtId="0" fontId="16" fillId="8" borderId="1" xfId="5" applyFont="1"/>
    <xf numFmtId="0" fontId="17" fillId="8" borderId="1" xfId="8" applyFont="1"/>
    <xf numFmtId="0" fontId="20" fillId="10" borderId="13" xfId="5" applyFont="1" applyFill="1" applyBorder="1" applyAlignment="1">
      <alignment horizontal="left" vertical="center"/>
    </xf>
    <xf numFmtId="0" fontId="17" fillId="8" borderId="3" xfId="8" applyFont="1" applyBorder="1" applyAlignment="1" applyProtection="1">
      <alignment wrapText="1"/>
      <protection locked="0"/>
    </xf>
    <xf numFmtId="0" fontId="18" fillId="8" borderId="2" xfId="0" applyFont="1" applyFill="1" applyBorder="1" applyAlignment="1">
      <alignment horizontal="center" vertical="center" wrapText="1"/>
    </xf>
    <xf numFmtId="168" fontId="18" fillId="8" borderId="2" xfId="0" applyNumberFormat="1" applyFont="1" applyFill="1" applyBorder="1" applyAlignment="1">
      <alignment horizontal="center" vertical="center" wrapText="1"/>
    </xf>
    <xf numFmtId="169" fontId="18" fillId="8" borderId="2" xfId="0" applyNumberFormat="1" applyFont="1" applyFill="1" applyBorder="1" applyAlignment="1">
      <alignment horizontal="center" vertical="center" wrapText="1"/>
    </xf>
    <xf numFmtId="170" fontId="18" fillId="8" borderId="2" xfId="0" applyNumberFormat="1" applyFont="1" applyFill="1" applyBorder="1" applyAlignment="1">
      <alignment horizontal="right" vertical="center" wrapText="1"/>
    </xf>
    <xf numFmtId="4" fontId="18" fillId="8" borderId="2" xfId="0" applyNumberFormat="1" applyFont="1" applyFill="1" applyBorder="1" applyAlignment="1">
      <alignment horizontal="right" vertical="center" wrapText="1"/>
    </xf>
    <xf numFmtId="164" fontId="18" fillId="8" borderId="2" xfId="0" applyNumberFormat="1" applyFont="1" applyFill="1" applyBorder="1" applyAlignment="1">
      <alignment horizontal="right" vertical="center" wrapText="1"/>
    </xf>
    <xf numFmtId="0" fontId="3" fillId="10" borderId="1" xfId="3" applyFont="1" applyFill="1" applyAlignment="1">
      <alignment horizontal="center" vertical="center" wrapText="1"/>
    </xf>
    <xf numFmtId="0" fontId="3" fillId="10" borderId="1" xfId="1" applyFont="1" applyFill="1" applyAlignment="1">
      <alignment horizontal="left"/>
    </xf>
    <xf numFmtId="0" fontId="3" fillId="10" borderId="1" xfId="1" applyFont="1" applyFill="1" applyAlignment="1">
      <alignment wrapText="1"/>
    </xf>
    <xf numFmtId="0" fontId="7" fillId="3" borderId="2" xfId="0" applyFont="1" applyFill="1" applyBorder="1" applyAlignment="1">
      <alignment horizontal="left" vertical="top" wrapText="1"/>
    </xf>
    <xf numFmtId="164" fontId="7" fillId="6" borderId="2" xfId="0" applyNumberFormat="1" applyFont="1" applyFill="1" applyBorder="1" applyAlignment="1">
      <alignment horizontal="center" vertical="center" wrapText="1"/>
    </xf>
    <xf numFmtId="0" fontId="6" fillId="11" borderId="8" xfId="0" applyFont="1" applyFill="1" applyBorder="1" applyAlignment="1">
      <alignment horizontal="center" vertical="center" wrapText="1"/>
    </xf>
    <xf numFmtId="0" fontId="6" fillId="12" borderId="8"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7" borderId="3" xfId="0" applyFont="1" applyFill="1" applyBorder="1" applyAlignment="1" applyProtection="1">
      <alignment horizontal="center" wrapText="1"/>
      <protection locked="0"/>
    </xf>
    <xf numFmtId="0" fontId="4" fillId="0" borderId="3" xfId="0" applyFont="1" applyBorder="1" applyAlignment="1">
      <alignment horizontal="center"/>
    </xf>
    <xf numFmtId="0" fontId="4" fillId="0" borderId="10" xfId="0" applyFont="1" applyBorder="1" applyAlignment="1">
      <alignment horizontal="center"/>
    </xf>
    <xf numFmtId="0" fontId="4" fillId="0" borderId="0" xfId="0" applyFont="1" applyAlignment="1">
      <alignment horizontal="center"/>
    </xf>
    <xf numFmtId="4" fontId="7" fillId="5" borderId="2" xfId="0" applyNumberFormat="1" applyFont="1" applyFill="1" applyBorder="1" applyAlignment="1">
      <alignment horizontal="center" vertical="center" wrapText="1"/>
    </xf>
    <xf numFmtId="0" fontId="4" fillId="7" borderId="1" xfId="0" applyFont="1" applyFill="1" applyBorder="1" applyAlignment="1" applyProtection="1">
      <alignment horizontal="center" wrapText="1"/>
      <protection locked="0"/>
    </xf>
    <xf numFmtId="0" fontId="4" fillId="0" borderId="11" xfId="0" applyFont="1" applyBorder="1" applyAlignment="1">
      <alignment horizontal="center"/>
    </xf>
    <xf numFmtId="0" fontId="5" fillId="9" borderId="2"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4" fillId="0" borderId="1" xfId="0" applyFont="1" applyBorder="1" applyAlignment="1">
      <alignment horizontal="center"/>
    </xf>
    <xf numFmtId="0" fontId="17" fillId="8" borderId="1" xfId="8" applyFont="1" applyAlignment="1" applyProtection="1">
      <alignment wrapText="1"/>
      <protection locked="0"/>
    </xf>
    <xf numFmtId="0" fontId="19" fillId="16" borderId="2" xfId="0" applyFont="1" applyFill="1" applyBorder="1" applyAlignment="1">
      <alignment horizontal="center" vertical="center" wrapText="1"/>
    </xf>
    <xf numFmtId="0" fontId="18" fillId="8" borderId="2" xfId="0" applyFont="1" applyFill="1" applyBorder="1" applyAlignment="1">
      <alignment horizontal="left" vertical="center" wrapText="1"/>
    </xf>
    <xf numFmtId="0" fontId="16" fillId="8" borderId="1" xfId="9" applyFont="1"/>
    <xf numFmtId="2" fontId="20" fillId="10" borderId="14" xfId="9" applyNumberFormat="1" applyFont="1" applyFill="1" applyBorder="1" applyAlignment="1">
      <alignment horizontal="center" vertical="center"/>
    </xf>
    <xf numFmtId="14" fontId="16" fillId="10" borderId="18" xfId="9" applyNumberFormat="1" applyFont="1" applyFill="1" applyBorder="1" applyAlignment="1">
      <alignment horizontal="center" vertical="center"/>
    </xf>
    <xf numFmtId="0" fontId="20" fillId="8" borderId="33" xfId="9" applyFont="1" applyBorder="1" applyAlignment="1">
      <alignment horizontal="center" vertical="center" wrapText="1"/>
    </xf>
    <xf numFmtId="10" fontId="20" fillId="10" borderId="33" xfId="9" applyNumberFormat="1" applyFont="1" applyFill="1" applyBorder="1" applyAlignment="1">
      <alignment horizontal="center" vertical="center"/>
    </xf>
    <xf numFmtId="0" fontId="8" fillId="8" borderId="1" xfId="14" applyFont="1"/>
    <xf numFmtId="0" fontId="3" fillId="10" borderId="14" xfId="14" applyFont="1" applyFill="1" applyBorder="1" applyAlignment="1">
      <alignment horizontal="center" vertical="center"/>
    </xf>
    <xf numFmtId="0" fontId="3" fillId="15" borderId="14" xfId="14" applyFont="1" applyFill="1" applyBorder="1"/>
    <xf numFmtId="0" fontId="4" fillId="15" borderId="14" xfId="14" applyFont="1" applyFill="1" applyBorder="1" applyAlignment="1">
      <alignment horizontal="left" vertical="center" wrapText="1"/>
    </xf>
    <xf numFmtId="2" fontId="8" fillId="10" borderId="17" xfId="14" applyNumberFormat="1" applyFont="1" applyFill="1" applyBorder="1" applyAlignment="1">
      <alignment horizontal="center"/>
    </xf>
    <xf numFmtId="4" fontId="8" fillId="8" borderId="19" xfId="14" applyNumberFormat="1" applyFont="1" applyBorder="1" applyAlignment="1">
      <alignment horizontal="center" vertical="center"/>
    </xf>
    <xf numFmtId="0" fontId="6" fillId="8" borderId="15" xfId="14" applyFont="1" applyBorder="1"/>
    <xf numFmtId="0" fontId="3" fillId="12" borderId="15" xfId="14" applyFont="1" applyFill="1" applyBorder="1"/>
    <xf numFmtId="0" fontId="3" fillId="8" borderId="15" xfId="14" applyFont="1" applyBorder="1"/>
    <xf numFmtId="0" fontId="2" fillId="15" borderId="14" xfId="14" applyFont="1" applyFill="1" applyBorder="1" applyAlignment="1">
      <alignment horizontal="left" vertical="center" wrapText="1"/>
    </xf>
    <xf numFmtId="2" fontId="8" fillId="10" borderId="17" xfId="14" applyNumberFormat="1" applyFont="1" applyFill="1" applyBorder="1" applyAlignment="1">
      <alignment horizontal="center" vertical="center" wrapText="1"/>
    </xf>
    <xf numFmtId="0" fontId="8" fillId="8" borderId="1" xfId="14" applyFont="1" applyAlignment="1">
      <alignment vertical="center"/>
    </xf>
    <xf numFmtId="0" fontId="3" fillId="8" borderId="19" xfId="14" applyFont="1" applyBorder="1" applyAlignment="1">
      <alignment horizontal="center" wrapText="1"/>
    </xf>
    <xf numFmtId="0" fontId="3" fillId="8" borderId="15" xfId="14" applyFont="1" applyBorder="1" applyAlignment="1">
      <alignment horizontal="right"/>
    </xf>
    <xf numFmtId="0" fontId="3" fillId="8" borderId="23" xfId="14" applyFont="1" applyBorder="1" applyAlignment="1">
      <alignment horizontal="right"/>
    </xf>
    <xf numFmtId="4" fontId="26" fillId="8" borderId="19" xfId="14" applyNumberFormat="1" applyFont="1" applyBorder="1" applyAlignment="1">
      <alignment horizontal="center" vertical="center"/>
    </xf>
    <xf numFmtId="4" fontId="3" fillId="8" borderId="15" xfId="14" applyNumberFormat="1" applyFont="1" applyBorder="1"/>
    <xf numFmtId="0" fontId="6" fillId="8" borderId="23" xfId="14" applyFont="1" applyBorder="1"/>
    <xf numFmtId="0" fontId="6" fillId="12" borderId="15" xfId="14" applyFont="1" applyFill="1" applyBorder="1"/>
    <xf numFmtId="2" fontId="8" fillId="10" borderId="19" xfId="14" applyNumberFormat="1" applyFont="1" applyFill="1" applyBorder="1" applyAlignment="1">
      <alignment horizontal="center" vertical="center"/>
    </xf>
    <xf numFmtId="0" fontId="3" fillId="8" borderId="23" xfId="14" applyFont="1" applyBorder="1"/>
    <xf numFmtId="2" fontId="8" fillId="10" borderId="19" xfId="14" applyNumberFormat="1" applyFont="1" applyFill="1" applyBorder="1" applyAlignment="1">
      <alignment horizontal="center" wrapText="1"/>
    </xf>
    <xf numFmtId="169" fontId="8" fillId="8" borderId="19" xfId="14" applyNumberFormat="1" applyFont="1" applyBorder="1" applyAlignment="1">
      <alignment horizontal="center" vertical="center"/>
    </xf>
    <xf numFmtId="4" fontId="28" fillId="8" borderId="19" xfId="14" applyNumberFormat="1" applyFont="1" applyBorder="1" applyAlignment="1">
      <alignment horizontal="center" vertical="center"/>
    </xf>
    <xf numFmtId="0" fontId="3" fillId="10" borderId="15" xfId="14" applyFont="1" applyFill="1" applyBorder="1" applyAlignment="1">
      <alignment horizontal="right"/>
    </xf>
    <xf numFmtId="0" fontId="3" fillId="10" borderId="23" xfId="14" applyFont="1" applyFill="1" applyBorder="1" applyAlignment="1">
      <alignment horizontal="right"/>
    </xf>
    <xf numFmtId="4" fontId="3" fillId="10" borderId="23" xfId="14" applyNumberFormat="1" applyFont="1" applyFill="1" applyBorder="1" applyAlignment="1">
      <alignment horizontal="center"/>
    </xf>
    <xf numFmtId="0" fontId="8" fillId="10" borderId="1" xfId="14" applyFont="1" applyFill="1"/>
    <xf numFmtId="2" fontId="8" fillId="10" borderId="17" xfId="14" applyNumberFormat="1" applyFont="1" applyFill="1" applyBorder="1" applyAlignment="1">
      <alignment horizontal="center" wrapText="1"/>
    </xf>
    <xf numFmtId="0" fontId="8" fillId="8" borderId="19" xfId="14" applyFont="1" applyBorder="1" applyAlignment="1">
      <alignment horizontal="center" vertical="center" wrapText="1"/>
    </xf>
    <xf numFmtId="2" fontId="8" fillId="8" borderId="19" xfId="14" applyNumberFormat="1" applyFont="1" applyBorder="1" applyAlignment="1">
      <alignment horizontal="center" vertical="top" wrapText="1"/>
    </xf>
    <xf numFmtId="0" fontId="3" fillId="8" borderId="21" xfId="14" applyFont="1" applyBorder="1" applyAlignment="1">
      <alignment horizontal="center" vertical="center"/>
    </xf>
    <xf numFmtId="0" fontId="3" fillId="8" borderId="38" xfId="14" applyFont="1" applyBorder="1" applyAlignment="1">
      <alignment horizontal="center" vertical="center"/>
    </xf>
    <xf numFmtId="2" fontId="8" fillId="8" borderId="19" xfId="14" applyNumberFormat="1" applyFont="1" applyBorder="1" applyAlignment="1">
      <alignment horizontal="center" wrapText="1"/>
    </xf>
    <xf numFmtId="0" fontId="3" fillId="8" borderId="25" xfId="14" applyFont="1" applyBorder="1"/>
    <xf numFmtId="0" fontId="4" fillId="8" borderId="1" xfId="14" applyFont="1"/>
    <xf numFmtId="0" fontId="8" fillId="8" borderId="1" xfId="14" applyFont="1" applyAlignment="1">
      <alignment horizontal="center"/>
    </xf>
    <xf numFmtId="164" fontId="7" fillId="6" borderId="28" xfId="0" applyNumberFormat="1" applyFont="1" applyFill="1" applyBorder="1" applyAlignment="1">
      <alignment horizontal="right" vertical="center" wrapText="1"/>
    </xf>
    <xf numFmtId="164" fontId="7" fillId="6" borderId="39" xfId="0" applyNumberFormat="1" applyFont="1" applyFill="1" applyBorder="1" applyAlignment="1">
      <alignment horizontal="right" vertical="center" wrapText="1"/>
    </xf>
    <xf numFmtId="164" fontId="7" fillId="6" borderId="40" xfId="0" applyNumberFormat="1" applyFont="1" applyFill="1" applyBorder="1" applyAlignment="1">
      <alignment horizontal="right" vertical="center" wrapText="1"/>
    </xf>
    <xf numFmtId="164" fontId="7" fillId="6" borderId="41" xfId="0" applyNumberFormat="1" applyFont="1" applyFill="1" applyBorder="1" applyAlignment="1">
      <alignment horizontal="right" vertical="center" wrapText="1"/>
    </xf>
    <xf numFmtId="164" fontId="6" fillId="12" borderId="19" xfId="0" applyNumberFormat="1" applyFont="1" applyFill="1" applyBorder="1" applyAlignment="1">
      <alignment horizontal="right" vertical="center" wrapText="1"/>
    </xf>
    <xf numFmtId="0" fontId="3" fillId="8" borderId="1" xfId="14" applyFont="1" applyAlignment="1">
      <alignment horizontal="right"/>
    </xf>
    <xf numFmtId="4" fontId="3" fillId="0" borderId="1" xfId="14" applyNumberFormat="1" applyFont="1" applyFill="1" applyAlignment="1">
      <alignment horizontal="center"/>
    </xf>
    <xf numFmtId="0" fontId="3" fillId="10" borderId="13" xfId="14" applyFont="1" applyFill="1" applyBorder="1" applyAlignment="1">
      <alignment vertical="center"/>
    </xf>
    <xf numFmtId="0" fontId="8" fillId="10" borderId="18" xfId="14" applyFont="1" applyFill="1" applyBorder="1" applyAlignment="1">
      <alignment horizontal="left" vertical="center"/>
    </xf>
    <xf numFmtId="49" fontId="5" fillId="17" borderId="34" xfId="14" applyNumberFormat="1" applyFont="1" applyFill="1" applyBorder="1" applyAlignment="1">
      <alignment horizontal="center" vertical="center"/>
    </xf>
    <xf numFmtId="0" fontId="6" fillId="18" borderId="34" xfId="14" applyFont="1" applyFill="1" applyBorder="1" applyAlignment="1">
      <alignment horizontal="center" vertical="center"/>
    </xf>
    <xf numFmtId="0" fontId="3" fillId="15" borderId="13" xfId="14" applyFont="1" applyFill="1" applyBorder="1"/>
    <xf numFmtId="0" fontId="3" fillId="15" borderId="13" xfId="14" applyFont="1" applyFill="1" applyBorder="1" applyAlignment="1">
      <alignment vertical="center"/>
    </xf>
    <xf numFmtId="0" fontId="6" fillId="8" borderId="34" xfId="14" applyFont="1" applyBorder="1"/>
    <xf numFmtId="0" fontId="6" fillId="8" borderId="18" xfId="14" applyFont="1" applyBorder="1"/>
    <xf numFmtId="0" fontId="3" fillId="12" borderId="34" xfId="14" applyFont="1" applyFill="1" applyBorder="1"/>
    <xf numFmtId="0" fontId="3" fillId="12" borderId="18" xfId="14" applyFont="1" applyFill="1" applyBorder="1"/>
    <xf numFmtId="0" fontId="3" fillId="8" borderId="34" xfId="14" applyFont="1" applyBorder="1"/>
    <xf numFmtId="0" fontId="3" fillId="8" borderId="18" xfId="14" applyFont="1" applyBorder="1"/>
    <xf numFmtId="0" fontId="3" fillId="8" borderId="1" xfId="14" applyFont="1" applyAlignment="1">
      <alignment horizontal="center" wrapText="1"/>
    </xf>
    <xf numFmtId="0" fontId="3" fillId="8" borderId="34" xfId="14" applyFont="1" applyBorder="1" applyAlignment="1">
      <alignment horizontal="right"/>
    </xf>
    <xf numFmtId="0" fontId="3" fillId="8" borderId="48" xfId="14" applyFont="1" applyBorder="1" applyAlignment="1">
      <alignment horizontal="center" vertical="center"/>
    </xf>
    <xf numFmtId="0" fontId="6" fillId="8" borderId="24" xfId="14" applyFont="1" applyBorder="1"/>
    <xf numFmtId="0" fontId="6" fillId="12" borderId="34" xfId="14" applyFont="1" applyFill="1" applyBorder="1"/>
    <xf numFmtId="0" fontId="6" fillId="12" borderId="18" xfId="14" applyFont="1" applyFill="1" applyBorder="1"/>
    <xf numFmtId="0" fontId="3" fillId="8" borderId="22" xfId="14" applyFont="1" applyBorder="1"/>
    <xf numFmtId="0" fontId="3" fillId="8" borderId="24" xfId="14" applyFont="1" applyBorder="1"/>
    <xf numFmtId="0" fontId="3" fillId="10" borderId="34" xfId="14" applyFont="1" applyFill="1" applyBorder="1" applyAlignment="1">
      <alignment horizontal="right"/>
    </xf>
    <xf numFmtId="4" fontId="8" fillId="10" borderId="4" xfId="14" applyNumberFormat="1" applyFont="1" applyFill="1" applyBorder="1" applyAlignment="1">
      <alignment horizontal="center" vertical="center"/>
    </xf>
    <xf numFmtId="0" fontId="8" fillId="8" borderId="1" xfId="14" applyFont="1" applyAlignment="1">
      <alignment horizontal="center" vertical="center" wrapText="1"/>
    </xf>
    <xf numFmtId="0" fontId="3" fillId="8" borderId="3" xfId="14" applyFont="1" applyBorder="1"/>
    <xf numFmtId="0" fontId="3" fillId="8" borderId="1" xfId="14" applyFont="1"/>
    <xf numFmtId="0" fontId="3" fillId="8" borderId="4" xfId="14" applyFont="1" applyBorder="1"/>
    <xf numFmtId="0" fontId="3" fillId="0" borderId="1" xfId="14" applyFont="1" applyFill="1"/>
    <xf numFmtId="0" fontId="3" fillId="8" borderId="3" xfId="14" applyFont="1" applyBorder="1" applyAlignment="1">
      <alignment horizontal="right"/>
    </xf>
    <xf numFmtId="4" fontId="8" fillId="0" borderId="4" xfId="14" applyNumberFormat="1" applyFont="1" applyFill="1" applyBorder="1" applyAlignment="1">
      <alignment horizontal="center" vertical="center"/>
    </xf>
    <xf numFmtId="4" fontId="8" fillId="8" borderId="4" xfId="14" applyNumberFormat="1" applyFont="1" applyBorder="1" applyAlignment="1">
      <alignment horizontal="center" vertical="center"/>
    </xf>
    <xf numFmtId="0" fontId="8" fillId="8" borderId="3" xfId="14" applyFont="1" applyBorder="1"/>
    <xf numFmtId="0" fontId="8" fillId="8" borderId="4" xfId="14" applyFont="1" applyBorder="1"/>
    <xf numFmtId="0" fontId="8" fillId="8" borderId="10" xfId="14" applyFont="1" applyBorder="1"/>
    <xf numFmtId="0" fontId="8" fillId="8" borderId="11" xfId="14" applyFont="1" applyBorder="1" applyAlignment="1">
      <alignment horizontal="center"/>
    </xf>
    <xf numFmtId="0" fontId="8" fillId="8" borderId="11" xfId="14" applyFont="1" applyBorder="1"/>
    <xf numFmtId="0" fontId="8" fillId="8" borderId="12" xfId="14" applyFont="1" applyBorder="1"/>
    <xf numFmtId="164" fontId="6" fillId="12" borderId="16" xfId="0" applyNumberFormat="1" applyFont="1" applyFill="1" applyBorder="1" applyAlignment="1">
      <alignment horizontal="right" vertical="center" wrapText="1"/>
    </xf>
    <xf numFmtId="0" fontId="29" fillId="0" borderId="0" xfId="0" applyFont="1"/>
    <xf numFmtId="0" fontId="31" fillId="8" borderId="2" xfId="0" applyFont="1" applyFill="1" applyBorder="1" applyAlignment="1">
      <alignment horizontal="center" vertical="top" wrapText="1"/>
    </xf>
    <xf numFmtId="0" fontId="31" fillId="8" borderId="2" xfId="0" applyFont="1" applyFill="1" applyBorder="1" applyAlignment="1">
      <alignment horizontal="justify" vertical="top" wrapText="1"/>
    </xf>
    <xf numFmtId="168" fontId="31" fillId="8" borderId="2" xfId="0" applyNumberFormat="1" applyFont="1" applyFill="1" applyBorder="1" applyAlignment="1">
      <alignment horizontal="right" vertical="top" wrapText="1"/>
    </xf>
    <xf numFmtId="164" fontId="31" fillId="8" borderId="2" xfId="0" applyNumberFormat="1" applyFont="1" applyFill="1" applyBorder="1" applyAlignment="1">
      <alignment horizontal="right" vertical="top" wrapText="1"/>
    </xf>
    <xf numFmtId="0" fontId="29" fillId="8" borderId="1" xfId="0" applyFont="1" applyFill="1" applyBorder="1" applyAlignment="1" applyProtection="1">
      <alignment wrapText="1"/>
      <protection locked="0"/>
    </xf>
    <xf numFmtId="164" fontId="30" fillId="8" borderId="2" xfId="0" applyNumberFormat="1" applyFont="1" applyFill="1" applyBorder="1" applyAlignment="1">
      <alignment horizontal="right" vertical="top" wrapText="1"/>
    </xf>
    <xf numFmtId="4" fontId="19" fillId="8" borderId="2" xfId="0" applyNumberFormat="1" applyFont="1" applyFill="1" applyBorder="1" applyAlignment="1">
      <alignment horizontal="right" vertical="center" wrapText="1"/>
    </xf>
    <xf numFmtId="170" fontId="19" fillId="8" borderId="2" xfId="0" applyNumberFormat="1" applyFont="1" applyFill="1" applyBorder="1" applyAlignment="1">
      <alignment horizontal="right" vertical="center" wrapText="1"/>
    </xf>
    <xf numFmtId="169" fontId="18" fillId="8" borderId="2" xfId="0" applyNumberFormat="1" applyFont="1" applyFill="1" applyBorder="1" applyAlignment="1">
      <alignment horizontal="right" vertical="center" wrapText="1"/>
    </xf>
    <xf numFmtId="164" fontId="19" fillId="8" borderId="2" xfId="0" applyNumberFormat="1" applyFont="1" applyFill="1" applyBorder="1" applyAlignment="1">
      <alignment horizontal="right" vertical="center" wrapText="1"/>
    </xf>
    <xf numFmtId="0" fontId="20" fillId="8" borderId="13" xfId="5" applyFont="1" applyBorder="1" applyAlignment="1">
      <alignment horizontal="left" vertical="center" wrapText="1"/>
    </xf>
    <xf numFmtId="0" fontId="16" fillId="8" borderId="1" xfId="5" applyFont="1" applyAlignment="1">
      <alignment vertical="center"/>
    </xf>
    <xf numFmtId="0" fontId="8" fillId="8" borderId="23" xfId="1" applyBorder="1"/>
    <xf numFmtId="0" fontId="8" fillId="8" borderId="36" xfId="1" applyBorder="1"/>
    <xf numFmtId="0" fontId="3" fillId="8" borderId="49" xfId="1" applyFont="1" applyBorder="1" applyAlignment="1">
      <alignment horizontal="center"/>
    </xf>
    <xf numFmtId="0" fontId="8" fillId="8" borderId="49" xfId="1" applyBorder="1"/>
    <xf numFmtId="2" fontId="8" fillId="20" borderId="4" xfId="1" applyNumberFormat="1" applyFill="1" applyBorder="1" applyAlignment="1">
      <alignment horizontal="center" vertical="center"/>
    </xf>
    <xf numFmtId="9" fontId="8" fillId="20" borderId="4" xfId="15" applyFont="1" applyFill="1" applyBorder="1" applyAlignment="1">
      <alignment horizontal="center" vertical="center"/>
    </xf>
    <xf numFmtId="0" fontId="3" fillId="8" borderId="3" xfId="1" applyFont="1" applyBorder="1" applyAlignment="1">
      <alignment horizontal="left" vertical="center" wrapText="1"/>
    </xf>
    <xf numFmtId="17" fontId="8" fillId="8" borderId="1" xfId="1" applyNumberFormat="1" applyAlignment="1">
      <alignment horizontal="left" vertical="center"/>
    </xf>
    <xf numFmtId="0" fontId="3" fillId="8" borderId="1" xfId="1" applyFont="1" applyAlignment="1">
      <alignment horizontal="left" vertical="center"/>
    </xf>
    <xf numFmtId="0" fontId="3" fillId="8" borderId="4" xfId="1" applyFont="1" applyBorder="1" applyAlignment="1">
      <alignment horizontal="left" vertical="center"/>
    </xf>
    <xf numFmtId="0" fontId="8" fillId="8" borderId="3" xfId="1" applyBorder="1"/>
    <xf numFmtId="0" fontId="8" fillId="8" borderId="4" xfId="1" applyBorder="1"/>
    <xf numFmtId="0" fontId="24" fillId="9" borderId="19" xfId="8" applyFont="1" applyFill="1" applyBorder="1" applyAlignment="1">
      <alignment horizontal="center" vertical="center" wrapText="1"/>
    </xf>
    <xf numFmtId="0" fontId="15" fillId="8" borderId="4" xfId="8" applyFont="1" applyBorder="1" applyAlignment="1">
      <alignment vertical="center" wrapText="1"/>
    </xf>
    <xf numFmtId="0" fontId="15" fillId="21" borderId="1" xfId="8" applyFont="1" applyFill="1" applyAlignment="1">
      <alignment vertical="center" wrapText="1"/>
    </xf>
    <xf numFmtId="0" fontId="8" fillId="8" borderId="19" xfId="1" applyBorder="1"/>
    <xf numFmtId="10" fontId="4" fillId="8" borderId="21" xfId="16" applyNumberFormat="1" applyFont="1" applyBorder="1" applyAlignment="1">
      <alignment horizontal="right"/>
    </xf>
    <xf numFmtId="10" fontId="4" fillId="8" borderId="19" xfId="16" applyNumberFormat="1" applyFont="1" applyBorder="1"/>
    <xf numFmtId="10" fontId="8" fillId="10" borderId="19" xfId="16" applyNumberFormat="1" applyFont="1" applyFill="1" applyBorder="1" applyAlignment="1">
      <alignment horizontal="right"/>
    </xf>
    <xf numFmtId="10" fontId="8" fillId="8" borderId="49" xfId="1" applyNumberFormat="1" applyBorder="1"/>
    <xf numFmtId="10" fontId="8" fillId="8" borderId="19" xfId="16" applyNumberFormat="1" applyFont="1" applyBorder="1"/>
    <xf numFmtId="10" fontId="8" fillId="8" borderId="19" xfId="1" applyNumberFormat="1" applyBorder="1"/>
    <xf numFmtId="10" fontId="4" fillId="8" borderId="19" xfId="16" applyNumberFormat="1" applyFont="1" applyFill="1" applyBorder="1"/>
    <xf numFmtId="0" fontId="3" fillId="8" borderId="1" xfId="1" applyFont="1" applyAlignment="1">
      <alignment horizontal="right"/>
    </xf>
    <xf numFmtId="10" fontId="24" fillId="9" borderId="50" xfId="16" applyNumberFormat="1" applyFont="1" applyFill="1" applyBorder="1" applyAlignment="1">
      <alignment horizontal="center" vertical="center" wrapText="1"/>
    </xf>
    <xf numFmtId="0" fontId="32" fillId="8" borderId="1" xfId="1" applyFont="1" applyAlignment="1">
      <alignment vertical="center" wrapText="1"/>
    </xf>
    <xf numFmtId="0" fontId="32" fillId="8" borderId="49" xfId="1" applyFont="1" applyBorder="1" applyAlignment="1">
      <alignment vertical="center" wrapText="1"/>
    </xf>
    <xf numFmtId="0" fontId="32" fillId="8" borderId="1" xfId="1" applyFont="1" applyAlignment="1">
      <alignment vertical="center"/>
    </xf>
    <xf numFmtId="0" fontId="32" fillId="8" borderId="1" xfId="1" applyFont="1"/>
    <xf numFmtId="0" fontId="32" fillId="8" borderId="3" xfId="1" applyFont="1" applyBorder="1" applyAlignment="1">
      <alignment vertical="center"/>
    </xf>
    <xf numFmtId="0" fontId="32" fillId="8" borderId="4" xfId="1" applyFont="1" applyBorder="1" applyAlignment="1">
      <alignment vertical="center" wrapText="1"/>
    </xf>
    <xf numFmtId="0" fontId="32" fillId="8" borderId="49" xfId="1" applyFont="1" applyBorder="1"/>
    <xf numFmtId="4" fontId="32" fillId="8" borderId="1" xfId="1" applyNumberFormat="1" applyFont="1"/>
    <xf numFmtId="0" fontId="32" fillId="8" borderId="3" xfId="1" applyFont="1" applyBorder="1"/>
    <xf numFmtId="0" fontId="32" fillId="8" borderId="4" xfId="1" applyFont="1" applyBorder="1"/>
    <xf numFmtId="0" fontId="32" fillId="8" borderId="1" xfId="1" applyFont="1" applyAlignment="1">
      <alignment horizontal="center"/>
    </xf>
    <xf numFmtId="0" fontId="32" fillId="8" borderId="4" xfId="1" applyFont="1" applyBorder="1" applyAlignment="1">
      <alignment horizontal="center"/>
    </xf>
    <xf numFmtId="0" fontId="32" fillId="8" borderId="10" xfId="1" applyFont="1" applyBorder="1" applyAlignment="1">
      <alignment vertical="center"/>
    </xf>
    <xf numFmtId="0" fontId="32" fillId="8" borderId="11" xfId="1" applyFont="1" applyBorder="1" applyAlignment="1">
      <alignment vertical="center"/>
    </xf>
    <xf numFmtId="0" fontId="32" fillId="8" borderId="12" xfId="1" applyFont="1" applyBorder="1" applyAlignment="1">
      <alignment vertical="center"/>
    </xf>
    <xf numFmtId="4" fontId="4" fillId="0" borderId="0" xfId="0" applyNumberFormat="1" applyFont="1"/>
    <xf numFmtId="0" fontId="17" fillId="8" borderId="1" xfId="8" applyFont="1" applyAlignment="1">
      <alignment horizontal="center"/>
    </xf>
    <xf numFmtId="0" fontId="35" fillId="8" borderId="23" xfId="8" applyFont="1" applyBorder="1" applyAlignment="1">
      <alignment horizontal="center"/>
    </xf>
    <xf numFmtId="4" fontId="5" fillId="19" borderId="19" xfId="14" applyNumberFormat="1" applyFont="1" applyFill="1" applyBorder="1" applyAlignment="1">
      <alignment horizontal="center"/>
    </xf>
    <xf numFmtId="164" fontId="5" fillId="19" borderId="9" xfId="0" applyNumberFormat="1" applyFont="1" applyFill="1" applyBorder="1" applyAlignment="1">
      <alignment horizontal="right" vertical="center" wrapText="1"/>
    </xf>
    <xf numFmtId="0" fontId="20" fillId="10" borderId="13" xfId="9" applyFont="1" applyFill="1" applyBorder="1" applyAlignment="1">
      <alignment horizontal="left" vertical="center" wrapText="1"/>
    </xf>
    <xf numFmtId="0" fontId="20" fillId="10" borderId="19" xfId="9" applyFont="1" applyFill="1" applyBorder="1" applyAlignment="1">
      <alignment horizontal="left" vertical="center" wrapText="1"/>
    </xf>
    <xf numFmtId="0" fontId="16" fillId="10" borderId="14" xfId="9" applyFont="1" applyFill="1" applyBorder="1" applyAlignment="1">
      <alignment horizontal="center" vertical="center" wrapText="1"/>
    </xf>
    <xf numFmtId="0" fontId="16" fillId="10" borderId="15" xfId="9" applyFont="1" applyFill="1" applyBorder="1" applyAlignment="1">
      <alignment horizontal="center" vertical="center" wrapText="1"/>
    </xf>
    <xf numFmtId="0" fontId="16" fillId="10" borderId="17" xfId="9" applyFont="1" applyFill="1" applyBorder="1" applyAlignment="1">
      <alignment horizontal="center" vertical="center" wrapText="1"/>
    </xf>
    <xf numFmtId="0" fontId="16" fillId="10" borderId="34" xfId="9" applyFont="1" applyFill="1" applyBorder="1" applyAlignment="1">
      <alignment horizontal="left" vertical="center" wrapText="1"/>
    </xf>
    <xf numFmtId="0" fontId="16" fillId="10" borderId="15" xfId="9" applyFont="1" applyFill="1" applyBorder="1" applyAlignment="1">
      <alignment horizontal="left" vertical="center" wrapText="1"/>
    </xf>
    <xf numFmtId="0" fontId="16" fillId="10" borderId="17" xfId="9" applyFont="1" applyFill="1" applyBorder="1" applyAlignment="1">
      <alignment horizontal="left" vertical="center" wrapText="1"/>
    </xf>
    <xf numFmtId="0" fontId="20" fillId="10" borderId="20" xfId="9" applyFont="1" applyFill="1" applyBorder="1" applyAlignment="1">
      <alignment horizontal="right" vertical="center" wrapText="1"/>
    </xf>
    <xf numFmtId="10" fontId="23" fillId="10" borderId="20" xfId="9" applyNumberFormat="1" applyFont="1" applyFill="1" applyBorder="1" applyAlignment="1">
      <alignment horizontal="center" vertical="center" wrapText="1"/>
    </xf>
    <xf numFmtId="0" fontId="23" fillId="10" borderId="20" xfId="9" applyFont="1" applyFill="1" applyBorder="1" applyAlignment="1">
      <alignment horizontal="center" vertical="center" wrapText="1"/>
    </xf>
    <xf numFmtId="0" fontId="22" fillId="10" borderId="30" xfId="9" applyFont="1" applyFill="1" applyBorder="1" applyAlignment="1">
      <alignment horizontal="center" vertical="center"/>
    </xf>
    <xf numFmtId="0" fontId="22" fillId="10" borderId="31" xfId="9" applyFont="1" applyFill="1" applyBorder="1" applyAlignment="1">
      <alignment horizontal="center" vertical="center"/>
    </xf>
    <xf numFmtId="0" fontId="22" fillId="10" borderId="32" xfId="9" applyFont="1" applyFill="1" applyBorder="1" applyAlignment="1">
      <alignment horizontal="center" vertical="center"/>
    </xf>
    <xf numFmtId="0" fontId="20" fillId="8" borderId="13" xfId="9" applyFont="1" applyBorder="1" applyAlignment="1">
      <alignment horizontal="center" vertical="center"/>
    </xf>
    <xf numFmtId="0" fontId="20" fillId="8" borderId="19" xfId="9" applyFont="1" applyBorder="1" applyAlignment="1">
      <alignment horizontal="center" vertical="center"/>
    </xf>
    <xf numFmtId="0" fontId="20" fillId="8" borderId="14" xfId="9" applyFont="1" applyBorder="1" applyAlignment="1">
      <alignment horizontal="center" vertical="center"/>
    </xf>
    <xf numFmtId="0" fontId="20" fillId="8" borderId="15" xfId="9" applyFont="1" applyBorder="1" applyAlignment="1">
      <alignment horizontal="center" vertical="center"/>
    </xf>
    <xf numFmtId="0" fontId="20" fillId="8" borderId="17" xfId="9" applyFont="1" applyBorder="1" applyAlignment="1">
      <alignment horizontal="center" vertical="center"/>
    </xf>
    <xf numFmtId="0" fontId="20" fillId="10" borderId="14" xfId="9" applyFont="1" applyFill="1" applyBorder="1" applyAlignment="1">
      <alignment horizontal="center" vertical="center" wrapText="1"/>
    </xf>
    <xf numFmtId="0" fontId="20" fillId="10" borderId="15" xfId="9" applyFont="1" applyFill="1" applyBorder="1" applyAlignment="1">
      <alignment horizontal="center" vertical="center" wrapText="1"/>
    </xf>
    <xf numFmtId="0" fontId="20" fillId="10" borderId="18" xfId="9"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6" fillId="11" borderId="2" xfId="0" applyFont="1" applyFill="1" applyBorder="1" applyAlignment="1">
      <alignment horizontal="left" vertical="center" wrapText="1"/>
    </xf>
    <xf numFmtId="0" fontId="6" fillId="12" borderId="2" xfId="0" applyFont="1" applyFill="1" applyBorder="1" applyAlignment="1">
      <alignment horizontal="left" vertical="center" wrapText="1"/>
    </xf>
    <xf numFmtId="0" fontId="2" fillId="0" borderId="1" xfId="0" applyFont="1" applyBorder="1" applyAlignment="1">
      <alignment horizontal="center"/>
    </xf>
    <xf numFmtId="0" fontId="3" fillId="0" borderId="1" xfId="0" applyFont="1" applyBorder="1" applyAlignment="1">
      <alignment horizontal="center"/>
    </xf>
    <xf numFmtId="0" fontId="3" fillId="0" borderId="4"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6" fillId="8" borderId="2" xfId="0" applyFont="1" applyFill="1" applyBorder="1" applyAlignment="1">
      <alignment horizontal="right" vertical="center" wrapText="1"/>
    </xf>
    <xf numFmtId="0" fontId="3" fillId="10" borderId="1" xfId="0" applyFont="1" applyFill="1" applyBorder="1" applyAlignment="1">
      <alignment horizontal="center" vertical="center"/>
    </xf>
    <xf numFmtId="0" fontId="3" fillId="10" borderId="4" xfId="0" applyFont="1" applyFill="1" applyBorder="1" applyAlignment="1">
      <alignment horizontal="center" vertical="center"/>
    </xf>
    <xf numFmtId="0" fontId="6" fillId="12" borderId="29" xfId="0" applyFont="1" applyFill="1" applyBorder="1" applyAlignment="1">
      <alignment horizontal="left" vertical="center" wrapText="1"/>
    </xf>
    <xf numFmtId="0" fontId="8" fillId="8" borderId="1" xfId="14" applyFont="1" applyAlignment="1">
      <alignment horizontal="center"/>
    </xf>
    <xf numFmtId="0" fontId="6" fillId="18" borderId="15" xfId="14" applyFont="1" applyFill="1" applyBorder="1" applyAlignment="1">
      <alignment horizontal="left" vertical="center"/>
    </xf>
    <xf numFmtId="0" fontId="6" fillId="18" borderId="18" xfId="14" applyFont="1" applyFill="1" applyBorder="1" applyAlignment="1">
      <alignment horizontal="left" vertical="center"/>
    </xf>
    <xf numFmtId="0" fontId="8" fillId="15" borderId="20" xfId="14" applyFont="1" applyFill="1" applyBorder="1" applyAlignment="1">
      <alignment horizontal="center"/>
    </xf>
    <xf numFmtId="0" fontId="8" fillId="15" borderId="21" xfId="14" applyFont="1" applyFill="1" applyBorder="1" applyAlignment="1">
      <alignment horizontal="center"/>
    </xf>
    <xf numFmtId="0" fontId="8" fillId="15" borderId="23" xfId="14" applyFont="1" applyFill="1" applyBorder="1" applyAlignment="1">
      <alignment horizontal="left" vertical="center" wrapText="1"/>
    </xf>
    <xf numFmtId="0" fontId="8" fillId="15" borderId="24" xfId="14" applyFont="1" applyFill="1" applyBorder="1" applyAlignment="1">
      <alignment horizontal="left" vertical="center" wrapText="1"/>
    </xf>
    <xf numFmtId="0" fontId="8" fillId="15" borderId="25" xfId="14" applyFont="1" applyFill="1" applyBorder="1" applyAlignment="1">
      <alignment horizontal="left" vertical="center" wrapText="1"/>
    </xf>
    <xf numFmtId="0" fontId="8" fillId="15" borderId="45" xfId="14" applyFont="1" applyFill="1" applyBorder="1" applyAlignment="1">
      <alignment horizontal="left" vertical="center" wrapText="1"/>
    </xf>
    <xf numFmtId="0" fontId="3" fillId="8" borderId="22" xfId="14" applyFont="1" applyBorder="1" applyAlignment="1">
      <alignment horizontal="center" vertical="center"/>
    </xf>
    <xf numFmtId="0" fontId="8" fillId="8" borderId="36" xfId="14" applyFont="1" applyBorder="1" applyAlignment="1">
      <alignment vertical="center"/>
    </xf>
    <xf numFmtId="0" fontId="8" fillId="8" borderId="46" xfId="14" applyFont="1" applyBorder="1" applyAlignment="1">
      <alignment vertical="center"/>
    </xf>
    <xf numFmtId="0" fontId="8" fillId="8" borderId="37" xfId="14" applyFont="1" applyBorder="1" applyAlignment="1">
      <alignment vertical="center"/>
    </xf>
    <xf numFmtId="0" fontId="3" fillId="8" borderId="20" xfId="14" applyFont="1" applyBorder="1" applyAlignment="1">
      <alignment horizontal="center" vertical="center"/>
    </xf>
    <xf numFmtId="0" fontId="3" fillId="8" borderId="21" xfId="14" applyFont="1" applyBorder="1" applyAlignment="1">
      <alignment horizontal="center" vertical="center"/>
    </xf>
    <xf numFmtId="2" fontId="8" fillId="10" borderId="34" xfId="14" applyNumberFormat="1" applyFont="1" applyFill="1" applyBorder="1" applyAlignment="1">
      <alignment horizontal="left"/>
    </xf>
    <xf numFmtId="2" fontId="8" fillId="10" borderId="17" xfId="14" applyNumberFormat="1" applyFont="1" applyFill="1" applyBorder="1" applyAlignment="1">
      <alignment horizontal="left"/>
    </xf>
    <xf numFmtId="4" fontId="8" fillId="8" borderId="33" xfId="14" applyNumberFormat="1" applyFont="1" applyBorder="1" applyAlignment="1">
      <alignment horizontal="center" vertical="center"/>
    </xf>
    <xf numFmtId="4" fontId="8" fillId="8" borderId="47" xfId="14" applyNumberFormat="1" applyFont="1" applyBorder="1" applyAlignment="1">
      <alignment horizontal="center" vertical="center"/>
    </xf>
    <xf numFmtId="0" fontId="3" fillId="8" borderId="34" xfId="14" applyFont="1" applyBorder="1" applyAlignment="1">
      <alignment horizontal="right"/>
    </xf>
    <xf numFmtId="0" fontId="3" fillId="8" borderId="15" xfId="14" applyFont="1" applyBorder="1" applyAlignment="1">
      <alignment horizontal="right"/>
    </xf>
    <xf numFmtId="0" fontId="3" fillId="8" borderId="17" xfId="14" applyFont="1" applyBorder="1" applyAlignment="1">
      <alignment horizontal="right"/>
    </xf>
    <xf numFmtId="0" fontId="3" fillId="8" borderId="1" xfId="14" applyFont="1" applyAlignment="1">
      <alignment horizontal="center"/>
    </xf>
    <xf numFmtId="0" fontId="3" fillId="8" borderId="35" xfId="14" applyFont="1" applyBorder="1" applyAlignment="1">
      <alignment horizontal="center" vertical="center"/>
    </xf>
    <xf numFmtId="0" fontId="3" fillId="8" borderId="38" xfId="14" applyFont="1" applyBorder="1" applyAlignment="1">
      <alignment horizontal="center" vertical="center"/>
    </xf>
    <xf numFmtId="0" fontId="3" fillId="8" borderId="20" xfId="14" applyFont="1" applyBorder="1" applyAlignment="1">
      <alignment horizontal="center" vertical="center" wrapText="1"/>
    </xf>
    <xf numFmtId="0" fontId="3" fillId="8" borderId="21" xfId="14" applyFont="1" applyBorder="1" applyAlignment="1">
      <alignment horizontal="center" vertical="center" wrapText="1"/>
    </xf>
    <xf numFmtId="0" fontId="3" fillId="8" borderId="33" xfId="14" applyFont="1" applyBorder="1" applyAlignment="1">
      <alignment horizontal="center" vertical="center"/>
    </xf>
    <xf numFmtId="0" fontId="3" fillId="8" borderId="47" xfId="14" applyFont="1" applyBorder="1" applyAlignment="1">
      <alignment horizontal="center" vertical="center"/>
    </xf>
    <xf numFmtId="0" fontId="3" fillId="8" borderId="3" xfId="14" applyFont="1" applyBorder="1" applyAlignment="1">
      <alignment horizontal="center"/>
    </xf>
    <xf numFmtId="0" fontId="3" fillId="8" borderId="4" xfId="14" applyFont="1" applyBorder="1" applyAlignment="1">
      <alignment horizontal="center"/>
    </xf>
    <xf numFmtId="0" fontId="8" fillId="8" borderId="34" xfId="14" applyFont="1" applyBorder="1" applyAlignment="1">
      <alignment horizontal="center" vertical="center"/>
    </xf>
    <xf numFmtId="0" fontId="8" fillId="8" borderId="17" xfId="14" applyFont="1" applyBorder="1" applyAlignment="1">
      <alignment horizontal="center" vertical="center"/>
    </xf>
    <xf numFmtId="0" fontId="3" fillId="8" borderId="48" xfId="14" applyFont="1" applyBorder="1" applyAlignment="1">
      <alignment horizontal="center" vertical="center"/>
    </xf>
    <xf numFmtId="2" fontId="8" fillId="10" borderId="13" xfId="14" applyNumberFormat="1" applyFont="1" applyFill="1" applyBorder="1" applyAlignment="1">
      <alignment horizontal="left"/>
    </xf>
    <xf numFmtId="2" fontId="8" fillId="10" borderId="19" xfId="14" applyNumberFormat="1" applyFont="1" applyFill="1" applyBorder="1" applyAlignment="1">
      <alignment horizontal="left"/>
    </xf>
    <xf numFmtId="4" fontId="8" fillId="8" borderId="48" xfId="14" applyNumberFormat="1" applyFont="1" applyBorder="1" applyAlignment="1">
      <alignment horizontal="center" vertical="center"/>
    </xf>
    <xf numFmtId="2" fontId="8" fillId="10" borderId="34" xfId="14" applyNumberFormat="1" applyFont="1" applyFill="1" applyBorder="1" applyAlignment="1">
      <alignment horizontal="left" vertical="center" wrapText="1"/>
    </xf>
    <xf numFmtId="2" fontId="8" fillId="10" borderId="17" xfId="14" applyNumberFormat="1" applyFont="1" applyFill="1" applyBorder="1" applyAlignment="1">
      <alignment horizontal="left" vertical="center" wrapText="1"/>
    </xf>
    <xf numFmtId="2" fontId="8" fillId="10" borderId="34" xfId="14" applyNumberFormat="1" applyFont="1" applyFill="1" applyBorder="1" applyAlignment="1">
      <alignment horizontal="left" vertical="center"/>
    </xf>
    <xf numFmtId="2" fontId="8" fillId="10" borderId="17" xfId="14" applyNumberFormat="1" applyFont="1" applyFill="1" applyBorder="1" applyAlignment="1">
      <alignment horizontal="left" vertical="center"/>
    </xf>
    <xf numFmtId="2" fontId="8" fillId="10" borderId="13" xfId="14" applyNumberFormat="1" applyFont="1" applyFill="1" applyBorder="1" applyAlignment="1">
      <alignment horizontal="left" vertical="center"/>
    </xf>
    <xf numFmtId="2" fontId="8" fillId="10" borderId="19" xfId="14" applyNumberFormat="1" applyFont="1" applyFill="1" applyBorder="1" applyAlignment="1">
      <alignment horizontal="left" vertical="center"/>
    </xf>
    <xf numFmtId="2" fontId="8" fillId="10" borderId="34" xfId="14" applyNumberFormat="1" applyFont="1" applyFill="1" applyBorder="1" applyAlignment="1">
      <alignment horizontal="center" vertical="center"/>
    </xf>
    <xf numFmtId="2" fontId="8" fillId="10" borderId="17" xfId="14" applyNumberFormat="1" applyFont="1" applyFill="1" applyBorder="1" applyAlignment="1">
      <alignment horizontal="center" vertical="center"/>
    </xf>
    <xf numFmtId="0" fontId="3" fillId="8" borderId="33" xfId="14" applyFont="1" applyBorder="1" applyAlignment="1">
      <alignment horizontal="center" vertical="center" wrapText="1"/>
    </xf>
    <xf numFmtId="0" fontId="3" fillId="8" borderId="48" xfId="14" applyFont="1" applyBorder="1" applyAlignment="1">
      <alignment horizontal="center" vertical="center" wrapText="1"/>
    </xf>
    <xf numFmtId="0" fontId="3" fillId="8" borderId="47" xfId="14" applyFont="1" applyBorder="1" applyAlignment="1">
      <alignment horizontal="center" vertical="center" wrapText="1"/>
    </xf>
    <xf numFmtId="2" fontId="8" fillId="10" borderId="34" xfId="14" applyNumberFormat="1" applyFont="1" applyFill="1" applyBorder="1" applyAlignment="1">
      <alignment horizontal="center"/>
    </xf>
    <xf numFmtId="2" fontId="8" fillId="10" borderId="17" xfId="14" applyNumberFormat="1" applyFont="1" applyFill="1" applyBorder="1" applyAlignment="1">
      <alignment horizontal="center"/>
    </xf>
    <xf numFmtId="0" fontId="5" fillId="17" borderId="15" xfId="14" applyFont="1" applyFill="1" applyBorder="1" applyAlignment="1">
      <alignment horizontal="left" vertical="center"/>
    </xf>
    <xf numFmtId="0" fontId="5" fillId="17" borderId="18" xfId="14" applyFont="1" applyFill="1" applyBorder="1" applyAlignment="1">
      <alignment horizontal="left" vertical="center"/>
    </xf>
    <xf numFmtId="0" fontId="5" fillId="8" borderId="22" xfId="14" applyFont="1" applyBorder="1" applyAlignment="1">
      <alignment horizontal="center" vertical="center"/>
    </xf>
    <xf numFmtId="0" fontId="5" fillId="8" borderId="23" xfId="14" applyFont="1" applyBorder="1" applyAlignment="1">
      <alignment horizontal="center" vertical="center"/>
    </xf>
    <xf numFmtId="0" fontId="5" fillId="8" borderId="24" xfId="14" applyFont="1" applyBorder="1" applyAlignment="1">
      <alignment horizontal="center" vertical="center"/>
    </xf>
    <xf numFmtId="0" fontId="6" fillId="8" borderId="34" xfId="14" applyFont="1" applyBorder="1" applyAlignment="1">
      <alignment horizontal="center"/>
    </xf>
    <xf numFmtId="0" fontId="6" fillId="8" borderId="15" xfId="14" applyFont="1" applyBorder="1" applyAlignment="1">
      <alignment horizontal="center"/>
    </xf>
    <xf numFmtId="0" fontId="6" fillId="8" borderId="18" xfId="14" applyFont="1" applyBorder="1" applyAlignment="1">
      <alignment horizontal="center"/>
    </xf>
    <xf numFmtId="0" fontId="25" fillId="8" borderId="42" xfId="14" applyFont="1" applyBorder="1" applyAlignment="1">
      <alignment horizontal="center" vertical="center"/>
    </xf>
    <xf numFmtId="0" fontId="12" fillId="8" borderId="43" xfId="14" applyFont="1" applyBorder="1" applyAlignment="1">
      <alignment horizontal="center" vertical="center"/>
    </xf>
    <xf numFmtId="0" fontId="12" fillId="8" borderId="44" xfId="14" applyFont="1" applyBorder="1" applyAlignment="1">
      <alignment horizontal="center" vertical="center"/>
    </xf>
    <xf numFmtId="0" fontId="12" fillId="8" borderId="13" xfId="14" applyFont="1" applyBorder="1" applyAlignment="1">
      <alignment horizontal="center" vertical="center"/>
    </xf>
    <xf numFmtId="0" fontId="12" fillId="8" borderId="19" xfId="14" applyFont="1" applyBorder="1" applyAlignment="1">
      <alignment horizontal="center" vertical="center"/>
    </xf>
    <xf numFmtId="0" fontId="12" fillId="8" borderId="16" xfId="14" applyFont="1" applyBorder="1" applyAlignment="1">
      <alignment horizontal="center" vertical="center"/>
    </xf>
    <xf numFmtId="0" fontId="8" fillId="10" borderId="14" xfId="14" applyFont="1" applyFill="1" applyBorder="1" applyAlignment="1">
      <alignment horizontal="left" vertical="center"/>
    </xf>
    <xf numFmtId="0" fontId="8" fillId="10" borderId="15" xfId="14" applyFont="1" applyFill="1" applyBorder="1" applyAlignment="1">
      <alignment horizontal="left" vertical="center"/>
    </xf>
    <xf numFmtId="14" fontId="8" fillId="10" borderId="15" xfId="14" applyNumberFormat="1" applyFont="1" applyFill="1" applyBorder="1" applyAlignment="1">
      <alignment horizontal="left" vertical="center"/>
    </xf>
    <xf numFmtId="0" fontId="8" fillId="10" borderId="18" xfId="14" applyFont="1" applyFill="1" applyBorder="1" applyAlignment="1">
      <alignment horizontal="left" vertical="center"/>
    </xf>
    <xf numFmtId="0" fontId="3" fillId="10" borderId="14" xfId="14" applyFont="1" applyFill="1" applyBorder="1" applyAlignment="1">
      <alignment horizontal="center" vertical="center"/>
    </xf>
    <xf numFmtId="0" fontId="3" fillId="10" borderId="15" xfId="14" applyFont="1" applyFill="1" applyBorder="1" applyAlignment="1">
      <alignment horizontal="center" vertical="center"/>
    </xf>
    <xf numFmtId="49" fontId="3" fillId="8" borderId="34" xfId="14" applyNumberFormat="1" applyFont="1" applyBorder="1" applyAlignment="1">
      <alignment horizontal="left" vertical="center"/>
    </xf>
    <xf numFmtId="49" fontId="3" fillId="8" borderId="15" xfId="14" applyNumberFormat="1" applyFont="1" applyBorder="1" applyAlignment="1">
      <alignment horizontal="left" vertical="center"/>
    </xf>
    <xf numFmtId="49" fontId="3" fillId="8" borderId="18" xfId="14" applyNumberFormat="1" applyFont="1" applyBorder="1" applyAlignment="1">
      <alignment horizontal="left" vertical="center"/>
    </xf>
    <xf numFmtId="0" fontId="3" fillId="10" borderId="13" xfId="3" applyFont="1" applyFill="1" applyBorder="1" applyAlignment="1">
      <alignment horizontal="center" vertical="center" wrapText="1"/>
    </xf>
    <xf numFmtId="0" fontId="3" fillId="10" borderId="19" xfId="3" applyFont="1" applyFill="1" applyBorder="1" applyAlignment="1">
      <alignment horizontal="center" vertical="center"/>
    </xf>
    <xf numFmtId="0" fontId="3" fillId="10" borderId="19" xfId="3" applyFont="1" applyFill="1" applyBorder="1" applyAlignment="1">
      <alignment horizontal="center" vertical="center" wrapText="1"/>
    </xf>
    <xf numFmtId="0" fontId="5" fillId="9" borderId="13" xfId="3" applyFont="1" applyFill="1" applyBorder="1" applyAlignment="1">
      <alignment horizontal="center" vertical="center" wrapText="1"/>
    </xf>
    <xf numFmtId="0" fontId="5" fillId="9" borderId="19" xfId="3" applyFont="1" applyFill="1" applyBorder="1" applyAlignment="1">
      <alignment horizontal="left" vertical="center" wrapText="1"/>
    </xf>
    <xf numFmtId="0" fontId="3" fillId="10" borderId="19" xfId="3" applyFont="1" applyFill="1" applyBorder="1" applyAlignment="1">
      <alignment horizontal="left" vertical="center"/>
    </xf>
    <xf numFmtId="0" fontId="3" fillId="10" borderId="1" xfId="1" applyFont="1" applyFill="1" applyAlignment="1">
      <alignment horizontal="center" wrapText="1"/>
    </xf>
    <xf numFmtId="0" fontId="3" fillId="10" borderId="19" xfId="3" applyFont="1" applyFill="1" applyBorder="1" applyAlignment="1">
      <alignment horizontal="left" vertical="center" wrapText="1"/>
    </xf>
    <xf numFmtId="0" fontId="8" fillId="10" borderId="11" xfId="1" applyFill="1" applyBorder="1" applyAlignment="1">
      <alignment horizontal="center" wrapText="1"/>
    </xf>
    <xf numFmtId="0" fontId="15" fillId="9" borderId="5" xfId="1" applyFont="1" applyFill="1" applyBorder="1" applyAlignment="1">
      <alignment horizontal="center" vertical="center"/>
    </xf>
    <xf numFmtId="0" fontId="15" fillId="9" borderId="6" xfId="1" applyFont="1" applyFill="1" applyBorder="1" applyAlignment="1">
      <alignment horizontal="center" vertical="center"/>
    </xf>
    <xf numFmtId="0" fontId="15" fillId="9" borderId="7" xfId="1" applyFont="1" applyFill="1" applyBorder="1" applyAlignment="1">
      <alignment horizontal="center" vertical="center"/>
    </xf>
    <xf numFmtId="0" fontId="8" fillId="10" borderId="19" xfId="1" applyFill="1" applyBorder="1" applyAlignment="1">
      <alignment horizontal="left" vertical="center" wrapText="1"/>
    </xf>
    <xf numFmtId="0" fontId="8" fillId="8" borderId="19" xfId="1" applyBorder="1" applyAlignment="1">
      <alignment horizontal="left" vertical="center" wrapText="1"/>
    </xf>
    <xf numFmtId="0" fontId="8" fillId="8" borderId="22" xfId="1" applyBorder="1" applyAlignment="1">
      <alignment horizontal="center"/>
    </xf>
    <xf numFmtId="0" fontId="8" fillId="8" borderId="23" xfId="1" applyBorder="1" applyAlignment="1">
      <alignment horizontal="center"/>
    </xf>
    <xf numFmtId="0" fontId="8" fillId="8" borderId="24" xfId="1" applyBorder="1" applyAlignment="1">
      <alignment horizontal="center"/>
    </xf>
    <xf numFmtId="0" fontId="3" fillId="13" borderId="19" xfId="3" applyFont="1" applyFill="1" applyBorder="1" applyAlignment="1">
      <alignment horizontal="center" vertical="center" wrapText="1"/>
    </xf>
    <xf numFmtId="0" fontId="3" fillId="13" borderId="16" xfId="3" applyFont="1" applyFill="1" applyBorder="1" applyAlignment="1">
      <alignment horizontal="center" vertical="center" wrapText="1"/>
    </xf>
    <xf numFmtId="49" fontId="11" fillId="13" borderId="20" xfId="3" applyNumberFormat="1" applyFont="1" applyFill="1" applyBorder="1" applyAlignment="1">
      <alignment horizontal="center" vertical="center" wrapText="1"/>
    </xf>
    <xf numFmtId="49" fontId="11" fillId="13" borderId="21" xfId="3" applyNumberFormat="1" applyFont="1" applyFill="1" applyBorder="1" applyAlignment="1">
      <alignment horizontal="center" vertical="center" wrapText="1"/>
    </xf>
    <xf numFmtId="0" fontId="3" fillId="10" borderId="22" xfId="3" applyFont="1" applyFill="1" applyBorder="1" applyAlignment="1">
      <alignment horizontal="center" vertical="center" wrapText="1"/>
    </xf>
    <xf numFmtId="0" fontId="3" fillId="10" borderId="23" xfId="3" applyFont="1" applyFill="1" applyBorder="1" applyAlignment="1">
      <alignment horizontal="center" vertical="center" wrapText="1"/>
    </xf>
    <xf numFmtId="0" fontId="3" fillId="10" borderId="3" xfId="1" applyFont="1" applyFill="1" applyBorder="1" applyAlignment="1">
      <alignment horizontal="left"/>
    </xf>
    <xf numFmtId="0" fontId="3" fillId="10" borderId="1" xfId="1" applyFont="1" applyFill="1" applyAlignment="1">
      <alignment horizontal="left"/>
    </xf>
    <xf numFmtId="0" fontId="31" fillId="8" borderId="2" xfId="0" applyFont="1" applyFill="1" applyBorder="1" applyAlignment="1">
      <alignment horizontal="center" vertical="top" wrapText="1"/>
    </xf>
    <xf numFmtId="0" fontId="30" fillId="8" borderId="2" xfId="0" applyFont="1" applyFill="1" applyBorder="1" applyAlignment="1">
      <alignment horizontal="right" vertical="top" wrapText="1"/>
    </xf>
    <xf numFmtId="0" fontId="19" fillId="8" borderId="2" xfId="0" applyFont="1" applyFill="1" applyBorder="1" applyAlignment="1">
      <alignment horizontal="right" vertical="center" wrapText="1"/>
    </xf>
    <xf numFmtId="0" fontId="24" fillId="9" borderId="2" xfId="0" applyFont="1" applyFill="1" applyBorder="1" applyAlignment="1">
      <alignment horizontal="left" vertical="center" wrapText="1"/>
    </xf>
    <xf numFmtId="0" fontId="30" fillId="16" borderId="2" xfId="0" applyFont="1" applyFill="1" applyBorder="1" applyAlignment="1">
      <alignment horizontal="left" vertical="center" wrapText="1"/>
    </xf>
    <xf numFmtId="0" fontId="19" fillId="16" borderId="2" xfId="0" applyFont="1" applyFill="1" applyBorder="1" applyAlignment="1">
      <alignment horizontal="center" vertical="center" wrapText="1"/>
    </xf>
    <xf numFmtId="0" fontId="12" fillId="9" borderId="5" xfId="5" applyFont="1" applyFill="1" applyBorder="1" applyAlignment="1">
      <alignment horizontal="center" vertical="center"/>
    </xf>
    <xf numFmtId="0" fontId="12" fillId="9" borderId="6" xfId="5" applyFont="1" applyFill="1" applyBorder="1" applyAlignment="1">
      <alignment horizontal="center" vertical="center"/>
    </xf>
    <xf numFmtId="0" fontId="12" fillId="9" borderId="7" xfId="5" applyFont="1" applyFill="1" applyBorder="1" applyAlignment="1">
      <alignment horizontal="center" vertical="center"/>
    </xf>
    <xf numFmtId="0" fontId="16" fillId="10" borderId="26" xfId="5" applyFont="1" applyFill="1" applyBorder="1" applyAlignment="1">
      <alignment horizontal="left" vertical="center"/>
    </xf>
    <xf numFmtId="0" fontId="16" fillId="10" borderId="1" xfId="5" applyFont="1" applyFill="1" applyAlignment="1">
      <alignment horizontal="left" vertical="center"/>
    </xf>
    <xf numFmtId="0" fontId="16" fillId="10" borderId="4" xfId="5" applyFont="1" applyFill="1" applyBorder="1" applyAlignment="1">
      <alignment horizontal="left" vertical="center"/>
    </xf>
    <xf numFmtId="0" fontId="16" fillId="10" borderId="14" xfId="5" applyFont="1" applyFill="1" applyBorder="1" applyAlignment="1">
      <alignment vertical="center" wrapText="1"/>
    </xf>
    <xf numFmtId="0" fontId="16" fillId="10" borderId="17" xfId="5" applyFont="1" applyFill="1" applyBorder="1" applyAlignment="1">
      <alignment vertical="center" wrapText="1"/>
    </xf>
    <xf numFmtId="0" fontId="20" fillId="10" borderId="19" xfId="5" applyFont="1" applyFill="1" applyBorder="1" applyAlignment="1">
      <alignment horizontal="right" vertical="center"/>
    </xf>
    <xf numFmtId="10" fontId="16" fillId="10" borderId="19" xfId="5" applyNumberFormat="1" applyFont="1" applyFill="1" applyBorder="1" applyAlignment="1">
      <alignment horizontal="center" vertical="center"/>
    </xf>
    <xf numFmtId="10" fontId="16" fillId="10" borderId="16" xfId="5" applyNumberFormat="1" applyFont="1" applyFill="1" applyBorder="1" applyAlignment="1">
      <alignment horizontal="center" vertical="center"/>
    </xf>
    <xf numFmtId="0" fontId="16" fillId="8" borderId="19" xfId="5" applyFont="1" applyBorder="1" applyAlignment="1">
      <alignment horizontal="left" vertical="center" wrapText="1"/>
    </xf>
    <xf numFmtId="14" fontId="16" fillId="10" borderId="19" xfId="5" applyNumberFormat="1" applyFont="1" applyFill="1" applyBorder="1" applyAlignment="1">
      <alignment horizontal="center" vertical="center"/>
    </xf>
    <xf numFmtId="14" fontId="16" fillId="10" borderId="16" xfId="5" applyNumberFormat="1" applyFont="1" applyFill="1" applyBorder="1" applyAlignment="1">
      <alignment horizontal="center" vertical="center"/>
    </xf>
    <xf numFmtId="0" fontId="18" fillId="8" borderId="1" xfId="8" applyFont="1" applyAlignment="1">
      <alignment horizontal="left" vertical="top" wrapText="1"/>
    </xf>
    <xf numFmtId="0" fontId="18" fillId="8" borderId="4" xfId="8" applyFont="1" applyBorder="1" applyAlignment="1">
      <alignment horizontal="left" vertical="top" wrapText="1"/>
    </xf>
    <xf numFmtId="0" fontId="31" fillId="8" borderId="1" xfId="0" applyFont="1" applyFill="1" applyBorder="1" applyAlignment="1">
      <alignment horizontal="left" vertical="top" wrapText="1"/>
    </xf>
    <xf numFmtId="0" fontId="19" fillId="16" borderId="27" xfId="0" applyFont="1" applyFill="1" applyBorder="1" applyAlignment="1">
      <alignment horizontal="left" vertical="center" wrapText="1"/>
    </xf>
    <xf numFmtId="0" fontId="19" fillId="16" borderId="28" xfId="0" applyFont="1" applyFill="1" applyBorder="1" applyAlignment="1">
      <alignment horizontal="center" vertical="center" wrapText="1"/>
    </xf>
    <xf numFmtId="0" fontId="19" fillId="16" borderId="2" xfId="0" applyFont="1" applyFill="1" applyBorder="1" applyAlignment="1">
      <alignment horizontal="left" vertical="center" wrapText="1"/>
    </xf>
    <xf numFmtId="0" fontId="18" fillId="8" borderId="29" xfId="0" applyFont="1" applyFill="1" applyBorder="1" applyAlignment="1">
      <alignment horizontal="left" vertical="center" wrapText="1"/>
    </xf>
    <xf numFmtId="0" fontId="18" fillId="8" borderId="2" xfId="0" applyFont="1" applyFill="1" applyBorder="1" applyAlignment="1">
      <alignment horizontal="left" vertical="center" wrapText="1"/>
    </xf>
    <xf numFmtId="0" fontId="5" fillId="9" borderId="19" xfId="1" applyFont="1" applyFill="1" applyBorder="1" applyAlignment="1">
      <alignment horizontal="center" vertical="center"/>
    </xf>
    <xf numFmtId="0" fontId="8" fillId="8" borderId="1" xfId="1" applyAlignment="1">
      <alignment horizontal="left"/>
    </xf>
    <xf numFmtId="0" fontId="8" fillId="8" borderId="25" xfId="1" applyBorder="1" applyAlignment="1">
      <alignment horizontal="center"/>
    </xf>
    <xf numFmtId="0" fontId="11" fillId="8" borderId="23" xfId="1" applyFont="1" applyBorder="1" applyAlignment="1">
      <alignment horizontal="center" vertical="center" wrapText="1"/>
    </xf>
    <xf numFmtId="0" fontId="32" fillId="8" borderId="1" xfId="1" applyFont="1" applyAlignment="1">
      <alignment horizontal="center"/>
    </xf>
    <xf numFmtId="0" fontId="3" fillId="8" borderId="3" xfId="1" applyFont="1" applyBorder="1" applyAlignment="1">
      <alignment horizontal="right" vertical="center" wrapText="1"/>
    </xf>
    <xf numFmtId="0" fontId="3" fillId="8" borderId="1" xfId="1" applyFont="1" applyAlignment="1">
      <alignment horizontal="right" vertical="center" wrapText="1"/>
    </xf>
    <xf numFmtId="0" fontId="22" fillId="8" borderId="42" xfId="8" applyFont="1" applyBorder="1" applyAlignment="1">
      <alignment horizontal="center" vertical="center" wrapText="1"/>
    </xf>
    <xf numFmtId="0" fontId="22" fillId="8" borderId="43" xfId="8" applyFont="1" applyBorder="1" applyAlignment="1">
      <alignment horizontal="center" vertical="center" wrapText="1"/>
    </xf>
    <xf numFmtId="0" fontId="22" fillId="8" borderId="44" xfId="8" applyFont="1" applyBorder="1" applyAlignment="1">
      <alignment horizontal="center" vertical="center" wrapText="1"/>
    </xf>
    <xf numFmtId="0" fontId="3" fillId="8" borderId="3" xfId="1" applyFont="1" applyBorder="1" applyAlignment="1">
      <alignment horizontal="left" vertical="center" wrapText="1"/>
    </xf>
    <xf numFmtId="0" fontId="3" fillId="8" borderId="1" xfId="1" applyFont="1" applyAlignment="1">
      <alignment horizontal="left" vertical="center" wrapText="1"/>
    </xf>
    <xf numFmtId="0" fontId="3" fillId="8" borderId="4" xfId="1" applyFont="1" applyBorder="1" applyAlignment="1">
      <alignment horizontal="left" vertical="center" wrapText="1"/>
    </xf>
    <xf numFmtId="0" fontId="3" fillId="8" borderId="3" xfId="1" applyFont="1" applyBorder="1" applyAlignment="1">
      <alignment horizontal="left"/>
    </xf>
    <xf numFmtId="0" fontId="3" fillId="8" borderId="1" xfId="1" applyFont="1" applyAlignment="1">
      <alignment horizontal="left"/>
    </xf>
    <xf numFmtId="0" fontId="3" fillId="8" borderId="4" xfId="1" applyFont="1" applyBorder="1" applyAlignment="1">
      <alignment horizontal="left"/>
    </xf>
    <xf numFmtId="0" fontId="3" fillId="8" borderId="1" xfId="1" applyFont="1" applyAlignment="1">
      <alignment horizontal="left" vertical="center"/>
    </xf>
    <xf numFmtId="0" fontId="3" fillId="8" borderId="4" xfId="1" applyFont="1" applyBorder="1" applyAlignment="1">
      <alignment horizontal="left" vertical="center"/>
    </xf>
    <xf numFmtId="0" fontId="8" fillId="8" borderId="19" xfId="5" applyBorder="1" applyAlignment="1">
      <alignment horizontal="left" wrapText="1"/>
    </xf>
    <xf numFmtId="0" fontId="3" fillId="10" borderId="19" xfId="5" applyFont="1" applyFill="1" applyBorder="1" applyAlignment="1">
      <alignment horizontal="right" vertical="center"/>
    </xf>
    <xf numFmtId="14" fontId="8" fillId="10" borderId="19" xfId="5" applyNumberFormat="1" applyFill="1" applyBorder="1" applyAlignment="1">
      <alignment horizontal="center" vertical="center"/>
    </xf>
    <xf numFmtId="0" fontId="8" fillId="10" borderId="19" xfId="5" applyFill="1" applyBorder="1" applyAlignment="1">
      <alignment horizontal="center" vertical="center"/>
    </xf>
    <xf numFmtId="0" fontId="12" fillId="9" borderId="19" xfId="5" applyFont="1" applyFill="1" applyBorder="1" applyAlignment="1">
      <alignment horizontal="center" vertical="center"/>
    </xf>
    <xf numFmtId="0" fontId="8" fillId="10" borderId="14" xfId="5" applyFill="1" applyBorder="1" applyAlignment="1">
      <alignment horizontal="left" vertical="center"/>
    </xf>
    <xf numFmtId="0" fontId="8" fillId="10" borderId="15" xfId="5" applyFill="1" applyBorder="1" applyAlignment="1">
      <alignment horizontal="left" vertical="center"/>
    </xf>
    <xf numFmtId="0" fontId="8" fillId="10" borderId="17" xfId="5" applyFill="1" applyBorder="1" applyAlignment="1">
      <alignment horizontal="left" vertical="center"/>
    </xf>
    <xf numFmtId="0" fontId="8" fillId="10" borderId="14" xfId="5" applyFill="1" applyBorder="1" applyAlignment="1">
      <alignment horizontal="left" vertical="center" wrapText="1"/>
    </xf>
    <xf numFmtId="0" fontId="8" fillId="10" borderId="17" xfId="5" applyFill="1" applyBorder="1" applyAlignment="1">
      <alignment horizontal="left" vertical="center" wrapText="1"/>
    </xf>
    <xf numFmtId="10" fontId="8" fillId="10" borderId="19" xfId="5" applyNumberFormat="1" applyFill="1" applyBorder="1" applyAlignment="1">
      <alignment horizontal="center" vertical="center"/>
    </xf>
    <xf numFmtId="0" fontId="8" fillId="8" borderId="1" xfId="5" applyAlignment="1">
      <alignment horizontal="center"/>
    </xf>
    <xf numFmtId="0" fontId="8" fillId="8" borderId="19" xfId="5" applyBorder="1" applyAlignment="1">
      <alignment horizontal="center"/>
    </xf>
    <xf numFmtId="0" fontId="5" fillId="9" borderId="19" xfId="6" applyFont="1" applyFill="1" applyBorder="1" applyAlignment="1">
      <alignment horizontal="left" vertical="center" wrapText="1"/>
    </xf>
    <xf numFmtId="0" fontId="5" fillId="9" borderId="21" xfId="6" applyFont="1" applyFill="1" applyBorder="1" applyAlignment="1">
      <alignment horizontal="left" vertical="center" wrapText="1"/>
    </xf>
    <xf numFmtId="0" fontId="3" fillId="10" borderId="1" xfId="5" applyFont="1" applyFill="1" applyAlignment="1">
      <alignment horizontal="left"/>
    </xf>
  </cellXfs>
  <cellStyles count="17">
    <cellStyle name="Moeda 2" xfId="7" xr:uid="{522510AC-CE53-43E9-9707-651DAC5251A7}"/>
    <cellStyle name="Moeda 3" xfId="2" xr:uid="{15B54925-FA70-4865-A708-E8C3FEA5CA64}"/>
    <cellStyle name="Moeda 5" xfId="4" xr:uid="{14C9DDFD-B82C-443E-B250-E0D645B1DD16}"/>
    <cellStyle name="Normal" xfId="0" builtinId="0"/>
    <cellStyle name="Normal 10" xfId="11" xr:uid="{31843F75-D96B-4D14-A19B-0C37FC8F3B32}"/>
    <cellStyle name="Normal 2" xfId="6" xr:uid="{DED0910B-23D4-4038-8590-7DC5F8C58848}"/>
    <cellStyle name="Normal 2 2" xfId="3" xr:uid="{2741D3D5-666D-4522-8DA8-0D097A4A1383}"/>
    <cellStyle name="Normal 3" xfId="5" xr:uid="{A693C26C-1A86-4202-B6B4-E9FAB3C7319D}"/>
    <cellStyle name="Normal 4" xfId="8" xr:uid="{F3EE597E-18BB-434F-B45E-BB1C4F129EDB}"/>
    <cellStyle name="Normal 5" xfId="9" xr:uid="{02E0CD4F-7F20-41DE-AA0E-F309A334A1AF}"/>
    <cellStyle name="Normal 6" xfId="10" xr:uid="{9DBDB4C7-53BD-4F1B-B721-F33D9975E2D2}"/>
    <cellStyle name="Normal 65" xfId="1" xr:uid="{F56AF2D4-5CE6-4132-89A6-14AF8F318114}"/>
    <cellStyle name="Normal 7" xfId="14" xr:uid="{C6AE0EC6-ACCC-46AA-AB2C-FEFB271F8E65}"/>
    <cellStyle name="Porcentagem 2" xfId="13" xr:uid="{02949D0D-D6C7-46B2-8611-87F054BC5504}"/>
    <cellStyle name="Porcentagem 2 2" xfId="16" xr:uid="{4E19FE0D-3923-4FD4-A0F9-D5E0CEFD91BD}"/>
    <cellStyle name="Porcentagem 2 2 2" xfId="12" xr:uid="{D10E6456-F157-4A85-AA4A-C5F6295B77FA}"/>
    <cellStyle name="Porcentagem 3" xfId="15" xr:uid="{554522DC-2C21-4E82-A7EE-742A3BF0C09D}"/>
  </cellStyles>
  <dxfs count="1">
    <dxf>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43131</xdr:colOff>
      <xdr:row>0</xdr:row>
      <xdr:rowOff>51759</xdr:rowOff>
    </xdr:from>
    <xdr:to>
      <xdr:col>1</xdr:col>
      <xdr:colOff>836762</xdr:colOff>
      <xdr:row>0</xdr:row>
      <xdr:rowOff>694032</xdr:rowOff>
    </xdr:to>
    <xdr:pic>
      <xdr:nvPicPr>
        <xdr:cNvPr id="3" name="Imagem 2">
          <a:extLst>
            <a:ext uri="{FF2B5EF4-FFF2-40B4-BE49-F238E27FC236}">
              <a16:creationId xmlns:a16="http://schemas.microsoft.com/office/drawing/2014/main" id="{8C3514FE-3EDA-4CBE-9EE7-AC35074542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131" y="51759"/>
          <a:ext cx="1397480" cy="642273"/>
        </a:xfrm>
        <a:prstGeom prst="rect">
          <a:avLst/>
        </a:prstGeom>
      </xdr:spPr>
    </xdr:pic>
    <xdr:clientData/>
  </xdr:twoCellAnchor>
  <xdr:twoCellAnchor editAs="oneCell">
    <xdr:from>
      <xdr:col>8</xdr:col>
      <xdr:colOff>844533</xdr:colOff>
      <xdr:row>0</xdr:row>
      <xdr:rowOff>32938</xdr:rowOff>
    </xdr:from>
    <xdr:to>
      <xdr:col>9</xdr:col>
      <xdr:colOff>779252</xdr:colOff>
      <xdr:row>0</xdr:row>
      <xdr:rowOff>706268</xdr:rowOff>
    </xdr:to>
    <xdr:pic>
      <xdr:nvPicPr>
        <xdr:cNvPr id="9" name="Imagem 8">
          <a:extLst>
            <a:ext uri="{FF2B5EF4-FFF2-40B4-BE49-F238E27FC236}">
              <a16:creationId xmlns:a16="http://schemas.microsoft.com/office/drawing/2014/main" id="{28D14C98-3FC6-432E-B5E5-6F176B136A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36775" y="32938"/>
          <a:ext cx="958387" cy="6733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189662</xdr:colOff>
      <xdr:row>0</xdr:row>
      <xdr:rowOff>0</xdr:rowOff>
    </xdr:from>
    <xdr:to>
      <xdr:col>9</xdr:col>
      <xdr:colOff>1169061</xdr:colOff>
      <xdr:row>2</xdr:row>
      <xdr:rowOff>8743</xdr:rowOff>
    </xdr:to>
    <xdr:pic>
      <xdr:nvPicPr>
        <xdr:cNvPr id="2" name="Imagem 3">
          <a:extLst>
            <a:ext uri="{FF2B5EF4-FFF2-40B4-BE49-F238E27FC236}">
              <a16:creationId xmlns:a16="http://schemas.microsoft.com/office/drawing/2014/main" id="{5D5F0186-7138-4B38-A0BA-BA741A5EBB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48462" y="0"/>
          <a:ext cx="979399" cy="836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91835</xdr:colOff>
      <xdr:row>0</xdr:row>
      <xdr:rowOff>47624</xdr:rowOff>
    </xdr:from>
    <xdr:to>
      <xdr:col>1</xdr:col>
      <xdr:colOff>196610</xdr:colOff>
      <xdr:row>1</xdr:row>
      <xdr:rowOff>380999</xdr:rowOff>
    </xdr:to>
    <xdr:pic>
      <xdr:nvPicPr>
        <xdr:cNvPr id="3" name="Imagem 1">
          <a:extLst>
            <a:ext uri="{FF2B5EF4-FFF2-40B4-BE49-F238E27FC236}">
              <a16:creationId xmlns:a16="http://schemas.microsoft.com/office/drawing/2014/main" id="{F6A28828-29D6-4276-81FB-767A947537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835" y="47624"/>
          <a:ext cx="1631650" cy="71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38858</xdr:colOff>
      <xdr:row>0</xdr:row>
      <xdr:rowOff>39711</xdr:rowOff>
    </xdr:from>
    <xdr:to>
      <xdr:col>1</xdr:col>
      <xdr:colOff>469135</xdr:colOff>
      <xdr:row>0</xdr:row>
      <xdr:rowOff>579660</xdr:rowOff>
    </xdr:to>
    <xdr:pic>
      <xdr:nvPicPr>
        <xdr:cNvPr id="2" name="Imagem 1">
          <a:extLst>
            <a:ext uri="{FF2B5EF4-FFF2-40B4-BE49-F238E27FC236}">
              <a16:creationId xmlns:a16="http://schemas.microsoft.com/office/drawing/2014/main" id="{62784E4D-64E7-4A95-8F32-32C634E6F1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58" y="39711"/>
          <a:ext cx="1266141" cy="539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488755</xdr:colOff>
      <xdr:row>0</xdr:row>
      <xdr:rowOff>38855</xdr:rowOff>
    </xdr:from>
    <xdr:to>
      <xdr:col>9</xdr:col>
      <xdr:colOff>1291151</xdr:colOff>
      <xdr:row>0</xdr:row>
      <xdr:rowOff>582319</xdr:rowOff>
    </xdr:to>
    <xdr:pic>
      <xdr:nvPicPr>
        <xdr:cNvPr id="3" name="Imagem 2">
          <a:extLst>
            <a:ext uri="{FF2B5EF4-FFF2-40B4-BE49-F238E27FC236}">
              <a16:creationId xmlns:a16="http://schemas.microsoft.com/office/drawing/2014/main" id="{A5271E04-6AB4-4C29-829D-5CB0C073C07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41117" y="38855"/>
          <a:ext cx="811921" cy="543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60796</xdr:colOff>
      <xdr:row>0</xdr:row>
      <xdr:rowOff>51348</xdr:rowOff>
    </xdr:from>
    <xdr:to>
      <xdr:col>1</xdr:col>
      <xdr:colOff>824850</xdr:colOff>
      <xdr:row>0</xdr:row>
      <xdr:rowOff>663823</xdr:rowOff>
    </xdr:to>
    <xdr:pic>
      <xdr:nvPicPr>
        <xdr:cNvPr id="2" name="Imagem 1">
          <a:extLst>
            <a:ext uri="{FF2B5EF4-FFF2-40B4-BE49-F238E27FC236}">
              <a16:creationId xmlns:a16="http://schemas.microsoft.com/office/drawing/2014/main" id="{E62F2EBE-1F03-486B-80FA-DFF0E6646B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96" y="51348"/>
          <a:ext cx="1436914" cy="61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814159</xdr:colOff>
      <xdr:row>0</xdr:row>
      <xdr:rowOff>86266</xdr:rowOff>
    </xdr:from>
    <xdr:to>
      <xdr:col>7</xdr:col>
      <xdr:colOff>626853</xdr:colOff>
      <xdr:row>0</xdr:row>
      <xdr:rowOff>629730</xdr:rowOff>
    </xdr:to>
    <xdr:pic>
      <xdr:nvPicPr>
        <xdr:cNvPr id="3" name="Imagem 2">
          <a:extLst>
            <a:ext uri="{FF2B5EF4-FFF2-40B4-BE49-F238E27FC236}">
              <a16:creationId xmlns:a16="http://schemas.microsoft.com/office/drawing/2014/main" id="{93782FD8-42F0-4BDC-880E-74FCA65D31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96114" y="86266"/>
          <a:ext cx="804732" cy="543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86264</xdr:colOff>
      <xdr:row>0</xdr:row>
      <xdr:rowOff>120770</xdr:rowOff>
    </xdr:from>
    <xdr:to>
      <xdr:col>1</xdr:col>
      <xdr:colOff>845389</xdr:colOff>
      <xdr:row>0</xdr:row>
      <xdr:rowOff>681487</xdr:rowOff>
    </xdr:to>
    <xdr:pic>
      <xdr:nvPicPr>
        <xdr:cNvPr id="2" name="Imagem 1">
          <a:extLst>
            <a:ext uri="{FF2B5EF4-FFF2-40B4-BE49-F238E27FC236}">
              <a16:creationId xmlns:a16="http://schemas.microsoft.com/office/drawing/2014/main" id="{C6FAD56A-EB22-4445-B8A7-0F08B7061B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64" y="120770"/>
          <a:ext cx="1371600" cy="56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695923</xdr:colOff>
      <xdr:row>26</xdr:row>
      <xdr:rowOff>121298</xdr:rowOff>
    </xdr:from>
    <xdr:to>
      <xdr:col>3</xdr:col>
      <xdr:colOff>74821</xdr:colOff>
      <xdr:row>31</xdr:row>
      <xdr:rowOff>43659</xdr:rowOff>
    </xdr:to>
    <xdr:pic>
      <xdr:nvPicPr>
        <xdr:cNvPr id="3" name="Imagem 2">
          <a:extLst>
            <a:ext uri="{FF2B5EF4-FFF2-40B4-BE49-F238E27FC236}">
              <a16:creationId xmlns:a16="http://schemas.microsoft.com/office/drawing/2014/main" id="{1302BCB2-D959-4AAC-8B92-18E60388B7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65934" y="7040035"/>
          <a:ext cx="3243181" cy="71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34917</xdr:colOff>
      <xdr:row>0</xdr:row>
      <xdr:rowOff>34095</xdr:rowOff>
    </xdr:from>
    <xdr:to>
      <xdr:col>1</xdr:col>
      <xdr:colOff>462540</xdr:colOff>
      <xdr:row>0</xdr:row>
      <xdr:rowOff>646570</xdr:rowOff>
    </xdr:to>
    <xdr:pic>
      <xdr:nvPicPr>
        <xdr:cNvPr id="2" name="Imagem 1">
          <a:extLst>
            <a:ext uri="{FF2B5EF4-FFF2-40B4-BE49-F238E27FC236}">
              <a16:creationId xmlns:a16="http://schemas.microsoft.com/office/drawing/2014/main" id="{1A8DA15F-6927-4F59-9DF4-9BB7D459E5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917" y="34095"/>
          <a:ext cx="1436914" cy="61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145612</xdr:colOff>
      <xdr:row>0</xdr:row>
      <xdr:rowOff>51760</xdr:rowOff>
    </xdr:from>
    <xdr:to>
      <xdr:col>6</xdr:col>
      <xdr:colOff>957533</xdr:colOff>
      <xdr:row>0</xdr:row>
      <xdr:rowOff>595224</xdr:rowOff>
    </xdr:to>
    <xdr:pic>
      <xdr:nvPicPr>
        <xdr:cNvPr id="3" name="Imagem 2">
          <a:extLst>
            <a:ext uri="{FF2B5EF4-FFF2-40B4-BE49-F238E27FC236}">
              <a16:creationId xmlns:a16="http://schemas.microsoft.com/office/drawing/2014/main" id="{4F0F2DB0-ABDF-4964-A465-E65A5709A4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10382" y="51760"/>
          <a:ext cx="811921" cy="543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TO%201368%20-%20PLANILHA%20NOVA%20LICITA&#199;&#195;O%20%20QUADRA%20FNDE%20LAGOA%20DOS%20PATOS/3-%20DOCS%20DILIG&#202;NCIA%2018-10-22/PLANILHA%20M&#218;LTIPLA%20V3.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LAGOA%20DOS%20PATOS/LPT-0187-%20RECAPEAMENTO%20ASF&#193;LTICO%20EM%20PR&#201;-MISTURADO%20A%20FRIO%20(PMF),%20EM%20DIVERSAS%20VIAS%20DA%20SEDE%20DO%20MUNICIPIO%20DE%20LAGOA%20DOS%20PATOS%20-%20MG/PLANILHA/PLANILHA%20MULTIP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JURAMENTO</v>
          </cell>
          <cell r="J5" t="str">
            <v>Pavimentação</v>
          </cell>
        </row>
        <row r="6">
          <cell r="F6" t="str">
            <v>JURAMENTO-MG</v>
          </cell>
          <cell r="J6" t="str">
            <v xml:space="preserve">Drenagem </v>
          </cell>
        </row>
        <row r="7">
          <cell r="F7" t="str">
            <v>01067517-36</v>
          </cell>
          <cell r="J7" t="str">
            <v>Abastecimento de água</v>
          </cell>
        </row>
        <row r="8">
          <cell r="F8" t="str">
            <v>033805/2019</v>
          </cell>
          <cell r="J8" t="str">
            <v>Esgotamento sanitário</v>
          </cell>
        </row>
        <row r="9">
          <cell r="F9">
            <v>429750</v>
          </cell>
          <cell r="J9" t="str">
            <v>Energia elétrica e iluminação pública</v>
          </cell>
        </row>
        <row r="10">
          <cell r="F10">
            <v>9229.06</v>
          </cell>
          <cell r="J10" t="str">
            <v>Coleta e tratamento de resíduos sólidos</v>
          </cell>
        </row>
        <row r="11">
          <cell r="F11">
            <v>1E-3</v>
          </cell>
          <cell r="J11" t="str">
            <v xml:space="preserve">Contenção e estabilização de encostas </v>
          </cell>
        </row>
        <row r="12">
          <cell r="J12" t="str">
            <v>Regularização fundiária</v>
          </cell>
        </row>
        <row r="13">
          <cell r="F13">
            <v>0.04</v>
          </cell>
          <cell r="J13" t="str">
            <v>Aquisição de terreno</v>
          </cell>
        </row>
        <row r="14">
          <cell r="J14" t="str">
            <v>Aquisição de equipamentos e insumos</v>
          </cell>
        </row>
        <row r="15">
          <cell r="J15" t="str">
            <v>Elaboração de estudos e projetos</v>
          </cell>
        </row>
        <row r="16">
          <cell r="F16" t="str">
            <v xml:space="preserve">CONSTRUÇÃO DO CENTRO DE COMERCIALIZAÇÃO DE JURAMENTO </v>
          </cell>
          <cell r="J16" t="str">
            <v>Instrumentos e ações em planejamento e gestão pública</v>
          </cell>
        </row>
        <row r="17">
          <cell r="F17" t="str">
            <v xml:space="preserve">CONSTRUÇÃO DO CENTRO DE COMERCIALIZAÇÃO DA AGRICULTURA FAMILIAR DO MUNICÍPIO DE JURAMENTO-MG </v>
          </cell>
          <cell r="J17" t="str">
            <v>Ações complementares às obras</v>
          </cell>
        </row>
        <row r="18">
          <cell r="F18" t="str">
            <v>DESONERADO</v>
          </cell>
          <cell r="J18" t="str">
            <v>Gerenciamento</v>
          </cell>
        </row>
        <row r="19">
          <cell r="J19" t="str">
            <v>Trabalho social</v>
          </cell>
        </row>
        <row r="22">
          <cell r="F22" t="str">
            <v>GABRIEL VINICIUS MARTINS</v>
          </cell>
        </row>
        <row r="23">
          <cell r="F23" t="str">
            <v>230.779/D-MG</v>
          </cell>
        </row>
        <row r="24">
          <cell r="F24" t="str">
            <v>MG20210066160</v>
          </cell>
        </row>
      </sheetData>
      <sheetData sheetId="2"/>
      <sheetData sheetId="3"/>
      <sheetData sheetId="4">
        <row r="8">
          <cell r="F8" t="str">
            <v>'[Referência 01-2022.xls]Banco'!$a5:$a$65536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row r="39">
          <cell r="X39">
            <v>0</v>
          </cell>
          <cell r="Z39" t="str">
            <v/>
          </cell>
          <cell r="AA39">
            <v>0</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0</v>
          </cell>
          <cell r="Z49" t="str">
            <v/>
          </cell>
          <cell r="AA49">
            <v>0</v>
          </cell>
          <cell r="AB49">
            <v>0</v>
          </cell>
        </row>
        <row r="50">
          <cell r="X50">
            <v>0</v>
          </cell>
          <cell r="Z50" t="str">
            <v/>
          </cell>
          <cell r="AA50">
            <v>0</v>
          </cell>
          <cell r="AB50">
            <v>0</v>
          </cell>
        </row>
        <row r="51">
          <cell r="X51">
            <v>0</v>
          </cell>
          <cell r="Z51" t="str">
            <v/>
          </cell>
          <cell r="AA51">
            <v>0</v>
          </cell>
          <cell r="AB51">
            <v>0</v>
          </cell>
        </row>
        <row r="52">
          <cell r="X52">
            <v>0</v>
          </cell>
          <cell r="Z52" t="str">
            <v/>
          </cell>
          <cell r="AA52">
            <v>0</v>
          </cell>
          <cell r="AB52">
            <v>0</v>
          </cell>
        </row>
        <row r="53">
          <cell r="X53">
            <v>0</v>
          </cell>
          <cell r="Z53" t="str">
            <v/>
          </cell>
          <cell r="AA53">
            <v>0</v>
          </cell>
          <cell r="AB53">
            <v>0</v>
          </cell>
        </row>
        <row r="54">
          <cell r="X54">
            <v>0</v>
          </cell>
          <cell r="Z54" t="str">
            <v/>
          </cell>
          <cell r="AA54">
            <v>0</v>
          </cell>
          <cell r="AB54">
            <v>0</v>
          </cell>
        </row>
        <row r="55">
          <cell r="X55">
            <v>0</v>
          </cell>
          <cell r="Z55" t="str">
            <v/>
          </cell>
          <cell r="AA55">
            <v>0</v>
          </cell>
          <cell r="AB55">
            <v>0</v>
          </cell>
        </row>
        <row r="56">
          <cell r="X56">
            <v>0</v>
          </cell>
          <cell r="Z56" t="str">
            <v/>
          </cell>
          <cell r="AA56">
            <v>0</v>
          </cell>
          <cell r="AB56">
            <v>0</v>
          </cell>
        </row>
        <row r="57">
          <cell r="X57">
            <v>0</v>
          </cell>
          <cell r="Z57" t="str">
            <v/>
          </cell>
          <cell r="AA57">
            <v>0</v>
          </cell>
          <cell r="AB57">
            <v>0</v>
          </cell>
        </row>
        <row r="58">
          <cell r="X58">
            <v>0</v>
          </cell>
          <cell r="Z58" t="str">
            <v/>
          </cell>
          <cell r="AA58">
            <v>0</v>
          </cell>
          <cell r="AB58">
            <v>0</v>
          </cell>
        </row>
        <row r="59">
          <cell r="X59">
            <v>0</v>
          </cell>
          <cell r="Z59" t="str">
            <v/>
          </cell>
          <cell r="AA59">
            <v>0</v>
          </cell>
          <cell r="AB59">
            <v>0</v>
          </cell>
        </row>
        <row r="60">
          <cell r="X60">
            <v>0</v>
          </cell>
          <cell r="Z60" t="str">
            <v/>
          </cell>
          <cell r="AA60">
            <v>0</v>
          </cell>
          <cell r="AB60">
            <v>0</v>
          </cell>
        </row>
        <row r="61">
          <cell r="X61">
            <v>0</v>
          </cell>
          <cell r="Z61" t="str">
            <v/>
          </cell>
          <cell r="AA61">
            <v>0</v>
          </cell>
          <cell r="AB61">
            <v>0</v>
          </cell>
        </row>
        <row r="62">
          <cell r="X62">
            <v>0</v>
          </cell>
          <cell r="Z62" t="str">
            <v/>
          </cell>
          <cell r="AA62">
            <v>0</v>
          </cell>
          <cell r="AB62">
            <v>0</v>
          </cell>
        </row>
        <row r="63">
          <cell r="X63">
            <v>0</v>
          </cell>
          <cell r="Z63" t="str">
            <v/>
          </cell>
          <cell r="AA63">
            <v>0</v>
          </cell>
          <cell r="AB63">
            <v>0</v>
          </cell>
        </row>
        <row r="64">
          <cell r="X64">
            <v>0</v>
          </cell>
          <cell r="Z64" t="str">
            <v/>
          </cell>
          <cell r="AA64">
            <v>0</v>
          </cell>
          <cell r="AB64">
            <v>0</v>
          </cell>
        </row>
        <row r="65">
          <cell r="X65">
            <v>0</v>
          </cell>
          <cell r="Z65" t="str">
            <v/>
          </cell>
          <cell r="AA65">
            <v>0</v>
          </cell>
          <cell r="AB65">
            <v>0</v>
          </cell>
        </row>
        <row r="66">
          <cell r="X66">
            <v>0</v>
          </cell>
          <cell r="Z66" t="str">
            <v/>
          </cell>
          <cell r="AA66">
            <v>0</v>
          </cell>
          <cell r="AB66">
            <v>0</v>
          </cell>
        </row>
        <row r="67">
          <cell r="X67">
            <v>0</v>
          </cell>
          <cell r="Z67" t="str">
            <v/>
          </cell>
          <cell r="AA67">
            <v>0</v>
          </cell>
          <cell r="AB67">
            <v>0</v>
          </cell>
        </row>
        <row r="68">
          <cell r="X68">
            <v>0</v>
          </cell>
          <cell r="Z68" t="str">
            <v/>
          </cell>
          <cell r="AA68">
            <v>0</v>
          </cell>
          <cell r="AB68">
            <v>0</v>
          </cell>
        </row>
        <row r="69">
          <cell r="X69">
            <v>0</v>
          </cell>
          <cell r="Z69" t="str">
            <v/>
          </cell>
          <cell r="AA69">
            <v>0</v>
          </cell>
          <cell r="AB69">
            <v>0</v>
          </cell>
        </row>
        <row r="70">
          <cell r="X70">
            <v>0</v>
          </cell>
          <cell r="Z70" t="str">
            <v/>
          </cell>
          <cell r="AA70">
            <v>0</v>
          </cell>
          <cell r="AB70">
            <v>0</v>
          </cell>
        </row>
        <row r="71">
          <cell r="X71">
            <v>0</v>
          </cell>
          <cell r="Z71" t="str">
            <v/>
          </cell>
          <cell r="AA71">
            <v>0</v>
          </cell>
          <cell r="AB71">
            <v>0</v>
          </cell>
        </row>
        <row r="72">
          <cell r="X72">
            <v>0</v>
          </cell>
          <cell r="Z72" t="str">
            <v/>
          </cell>
          <cell r="AA72">
            <v>0</v>
          </cell>
          <cell r="AB72">
            <v>0</v>
          </cell>
        </row>
        <row r="73">
          <cell r="X73">
            <v>0</v>
          </cell>
          <cell r="Z73" t="str">
            <v/>
          </cell>
          <cell r="AA73">
            <v>0</v>
          </cell>
          <cell r="AB73">
            <v>0</v>
          </cell>
        </row>
        <row r="74">
          <cell r="X74">
            <v>0</v>
          </cell>
          <cell r="Z74" t="str">
            <v/>
          </cell>
          <cell r="AA74">
            <v>0</v>
          </cell>
          <cell r="AB74">
            <v>0</v>
          </cell>
        </row>
        <row r="75">
          <cell r="X75">
            <v>0</v>
          </cell>
          <cell r="Z75" t="str">
            <v/>
          </cell>
          <cell r="AA75">
            <v>0</v>
          </cell>
          <cell r="AB75">
            <v>0</v>
          </cell>
        </row>
        <row r="76">
          <cell r="X76">
            <v>0</v>
          </cell>
          <cell r="Z76" t="str">
            <v/>
          </cell>
          <cell r="AA76">
            <v>0</v>
          </cell>
          <cell r="AB76">
            <v>0</v>
          </cell>
        </row>
        <row r="77">
          <cell r="X77">
            <v>0</v>
          </cell>
          <cell r="Z77" t="str">
            <v/>
          </cell>
          <cell r="AA77">
            <v>0</v>
          </cell>
          <cell r="AB77">
            <v>0</v>
          </cell>
        </row>
        <row r="78">
          <cell r="X78">
            <v>0</v>
          </cell>
          <cell r="Z78" t="str">
            <v/>
          </cell>
          <cell r="AA78">
            <v>0</v>
          </cell>
          <cell r="AB78">
            <v>0</v>
          </cell>
        </row>
        <row r="79">
          <cell r="X79">
            <v>0</v>
          </cell>
          <cell r="Z79" t="str">
            <v/>
          </cell>
          <cell r="AA79">
            <v>0</v>
          </cell>
          <cell r="AB79">
            <v>0</v>
          </cell>
        </row>
        <row r="80">
          <cell r="X80">
            <v>0</v>
          </cell>
          <cell r="Z80" t="str">
            <v/>
          </cell>
          <cell r="AA80">
            <v>0</v>
          </cell>
          <cell r="AB80">
            <v>0</v>
          </cell>
        </row>
        <row r="81">
          <cell r="X81">
            <v>0</v>
          </cell>
          <cell r="Z81" t="str">
            <v/>
          </cell>
          <cell r="AA81">
            <v>0</v>
          </cell>
          <cell r="AB81">
            <v>0</v>
          </cell>
        </row>
        <row r="82">
          <cell r="X82">
            <v>0</v>
          </cell>
          <cell r="Z82" t="str">
            <v/>
          </cell>
          <cell r="AA82">
            <v>0</v>
          </cell>
          <cell r="AB82">
            <v>0</v>
          </cell>
        </row>
        <row r="83">
          <cell r="X83">
            <v>0</v>
          </cell>
          <cell r="Z83" t="str">
            <v/>
          </cell>
          <cell r="AA83">
            <v>0</v>
          </cell>
          <cell r="AB83">
            <v>0</v>
          </cell>
        </row>
        <row r="84">
          <cell r="X84">
            <v>0</v>
          </cell>
          <cell r="Z84" t="str">
            <v/>
          </cell>
          <cell r="AA84">
            <v>0</v>
          </cell>
          <cell r="AB84">
            <v>0</v>
          </cell>
        </row>
        <row r="85">
          <cell r="X85">
            <v>0</v>
          </cell>
          <cell r="Z85" t="str">
            <v/>
          </cell>
          <cell r="AA85">
            <v>0</v>
          </cell>
          <cell r="AB85">
            <v>0</v>
          </cell>
        </row>
        <row r="86">
          <cell r="X86">
            <v>0</v>
          </cell>
          <cell r="Z86" t="str">
            <v/>
          </cell>
          <cell r="AA86">
            <v>0</v>
          </cell>
          <cell r="AB86">
            <v>0</v>
          </cell>
        </row>
        <row r="87">
          <cell r="X87">
            <v>0</v>
          </cell>
          <cell r="Z87" t="str">
            <v/>
          </cell>
          <cell r="AA87">
            <v>0</v>
          </cell>
          <cell r="AB87">
            <v>0</v>
          </cell>
        </row>
        <row r="88">
          <cell r="X88">
            <v>0</v>
          </cell>
          <cell r="Z88" t="str">
            <v/>
          </cell>
          <cell r="AA88">
            <v>0</v>
          </cell>
          <cell r="AB88">
            <v>0</v>
          </cell>
        </row>
        <row r="89">
          <cell r="X89">
            <v>0</v>
          </cell>
          <cell r="Z89" t="str">
            <v/>
          </cell>
          <cell r="AA89">
            <v>0</v>
          </cell>
          <cell r="AB89">
            <v>0</v>
          </cell>
        </row>
        <row r="90">
          <cell r="X90">
            <v>0</v>
          </cell>
          <cell r="Z90" t="str">
            <v/>
          </cell>
          <cell r="AA90">
            <v>0</v>
          </cell>
          <cell r="AB90">
            <v>0</v>
          </cell>
        </row>
        <row r="91">
          <cell r="X91">
            <v>0</v>
          </cell>
          <cell r="Z91" t="str">
            <v/>
          </cell>
          <cell r="AA91">
            <v>0</v>
          </cell>
          <cell r="AB91">
            <v>0</v>
          </cell>
        </row>
        <row r="92">
          <cell r="X92">
            <v>0</v>
          </cell>
          <cell r="Z92" t="str">
            <v/>
          </cell>
          <cell r="AA92">
            <v>0</v>
          </cell>
          <cell r="AB92">
            <v>0</v>
          </cell>
        </row>
        <row r="93">
          <cell r="X93">
            <v>0</v>
          </cell>
          <cell r="Z93" t="str">
            <v/>
          </cell>
          <cell r="AA93">
            <v>0</v>
          </cell>
          <cell r="AB93">
            <v>0</v>
          </cell>
        </row>
        <row r="94">
          <cell r="X94">
            <v>0</v>
          </cell>
          <cell r="Z94" t="str">
            <v/>
          </cell>
          <cell r="AA94">
            <v>0</v>
          </cell>
          <cell r="AB94">
            <v>0</v>
          </cell>
        </row>
        <row r="95">
          <cell r="X95">
            <v>0</v>
          </cell>
          <cell r="Z95" t="str">
            <v/>
          </cell>
          <cell r="AA95">
            <v>0</v>
          </cell>
          <cell r="AB95">
            <v>0</v>
          </cell>
        </row>
        <row r="96">
          <cell r="X96">
            <v>0</v>
          </cell>
          <cell r="Z96" t="str">
            <v/>
          </cell>
          <cell r="AA96">
            <v>0</v>
          </cell>
          <cell r="AB96">
            <v>0</v>
          </cell>
        </row>
        <row r="97">
          <cell r="X97">
            <v>0</v>
          </cell>
          <cell r="Z97" t="str">
            <v/>
          </cell>
          <cell r="AA97">
            <v>0</v>
          </cell>
          <cell r="AB97">
            <v>0</v>
          </cell>
        </row>
        <row r="98">
          <cell r="X98">
            <v>0</v>
          </cell>
          <cell r="Z98" t="str">
            <v/>
          </cell>
          <cell r="AA98">
            <v>0</v>
          </cell>
          <cell r="AB98">
            <v>0</v>
          </cell>
        </row>
        <row r="99">
          <cell r="X99">
            <v>0</v>
          </cell>
          <cell r="Z99" t="str">
            <v/>
          </cell>
          <cell r="AA99">
            <v>0</v>
          </cell>
          <cell r="AB99">
            <v>0</v>
          </cell>
        </row>
        <row r="100">
          <cell r="X100">
            <v>0</v>
          </cell>
          <cell r="Z100" t="str">
            <v/>
          </cell>
          <cell r="AA100">
            <v>0</v>
          </cell>
          <cell r="AB100">
            <v>0</v>
          </cell>
        </row>
        <row r="101">
          <cell r="X101">
            <v>0</v>
          </cell>
          <cell r="Z101" t="str">
            <v/>
          </cell>
          <cell r="AA101">
            <v>0</v>
          </cell>
          <cell r="AB101">
            <v>0</v>
          </cell>
        </row>
        <row r="102">
          <cell r="X102">
            <v>0</v>
          </cell>
          <cell r="Z102" t="str">
            <v/>
          </cell>
          <cell r="AA102">
            <v>0</v>
          </cell>
          <cell r="AB102">
            <v>0</v>
          </cell>
        </row>
        <row r="103">
          <cell r="X103">
            <v>0</v>
          </cell>
          <cell r="Z103" t="str">
            <v/>
          </cell>
          <cell r="AA103">
            <v>0</v>
          </cell>
          <cell r="AB103">
            <v>0</v>
          </cell>
        </row>
        <row r="104">
          <cell r="X104">
            <v>0</v>
          </cell>
          <cell r="Z104" t="str">
            <v/>
          </cell>
          <cell r="AA104">
            <v>0</v>
          </cell>
          <cell r="AB104">
            <v>0</v>
          </cell>
        </row>
        <row r="105">
          <cell r="X105">
            <v>0</v>
          </cell>
          <cell r="Z105" t="str">
            <v/>
          </cell>
          <cell r="AA105">
            <v>0</v>
          </cell>
          <cell r="AB105">
            <v>0</v>
          </cell>
        </row>
        <row r="106">
          <cell r="X106">
            <v>0</v>
          </cell>
          <cell r="Z106" t="str">
            <v/>
          </cell>
          <cell r="AA106">
            <v>0</v>
          </cell>
          <cell r="AB106">
            <v>0</v>
          </cell>
        </row>
        <row r="107">
          <cell r="X107">
            <v>0</v>
          </cell>
          <cell r="Z107" t="str">
            <v/>
          </cell>
          <cell r="AA107">
            <v>0</v>
          </cell>
          <cell r="AB107">
            <v>0</v>
          </cell>
        </row>
        <row r="108">
          <cell r="X108">
            <v>0</v>
          </cell>
          <cell r="Z108" t="str">
            <v/>
          </cell>
          <cell r="AA108">
            <v>0</v>
          </cell>
          <cell r="AB108">
            <v>0</v>
          </cell>
        </row>
        <row r="109">
          <cell r="X109">
            <v>0</v>
          </cell>
          <cell r="Z109" t="str">
            <v/>
          </cell>
          <cell r="AA109">
            <v>0</v>
          </cell>
          <cell r="AB109">
            <v>0</v>
          </cell>
        </row>
        <row r="110">
          <cell r="X110">
            <v>0</v>
          </cell>
          <cell r="Z110" t="str">
            <v/>
          </cell>
          <cell r="AA110">
            <v>0</v>
          </cell>
          <cell r="AB110">
            <v>0</v>
          </cell>
        </row>
        <row r="111">
          <cell r="X111">
            <v>0</v>
          </cell>
          <cell r="Z111" t="str">
            <v/>
          </cell>
          <cell r="AA111">
            <v>0</v>
          </cell>
          <cell r="AB111">
            <v>0</v>
          </cell>
        </row>
        <row r="112">
          <cell r="X112">
            <v>0</v>
          </cell>
          <cell r="Z112" t="str">
            <v/>
          </cell>
          <cell r="AA112">
            <v>0</v>
          </cell>
          <cell r="AB112">
            <v>0</v>
          </cell>
        </row>
        <row r="113">
          <cell r="X113">
            <v>0</v>
          </cell>
          <cell r="Z113" t="str">
            <v/>
          </cell>
          <cell r="AA113">
            <v>0</v>
          </cell>
          <cell r="AB113">
            <v>0</v>
          </cell>
        </row>
        <row r="114">
          <cell r="X114">
            <v>0</v>
          </cell>
          <cell r="Z114" t="str">
            <v/>
          </cell>
          <cell r="AA114">
            <v>0</v>
          </cell>
          <cell r="AB114">
            <v>0</v>
          </cell>
        </row>
        <row r="115">
          <cell r="X115">
            <v>0</v>
          </cell>
          <cell r="Z115" t="str">
            <v/>
          </cell>
          <cell r="AA115">
            <v>0</v>
          </cell>
          <cell r="AB115">
            <v>0</v>
          </cell>
        </row>
        <row r="116">
          <cell r="X116">
            <v>0</v>
          </cell>
          <cell r="Z116" t="str">
            <v/>
          </cell>
          <cell r="AA116">
            <v>0</v>
          </cell>
          <cell r="AB116">
            <v>0</v>
          </cell>
        </row>
        <row r="117">
          <cell r="X117">
            <v>0</v>
          </cell>
          <cell r="Z117" t="str">
            <v/>
          </cell>
          <cell r="AA117">
            <v>0</v>
          </cell>
          <cell r="AB117">
            <v>0</v>
          </cell>
        </row>
        <row r="118">
          <cell r="X118">
            <v>0</v>
          </cell>
          <cell r="Z118" t="str">
            <v/>
          </cell>
          <cell r="AA118">
            <v>0</v>
          </cell>
          <cell r="AB118">
            <v>0</v>
          </cell>
        </row>
        <row r="119">
          <cell r="X119">
            <v>0</v>
          </cell>
          <cell r="Z119" t="str">
            <v/>
          </cell>
          <cell r="AA119">
            <v>0</v>
          </cell>
          <cell r="AB119">
            <v>0</v>
          </cell>
        </row>
        <row r="120">
          <cell r="X120">
            <v>0</v>
          </cell>
          <cell r="Z120" t="str">
            <v/>
          </cell>
          <cell r="AA120">
            <v>0</v>
          </cell>
          <cell r="AB120">
            <v>0</v>
          </cell>
        </row>
        <row r="121">
          <cell r="X121">
            <v>0</v>
          </cell>
          <cell r="Z121" t="str">
            <v/>
          </cell>
          <cell r="AA121">
            <v>0</v>
          </cell>
          <cell r="AB121">
            <v>0</v>
          </cell>
        </row>
        <row r="122">
          <cell r="X122">
            <v>0</v>
          </cell>
          <cell r="Z122" t="str">
            <v/>
          </cell>
          <cell r="AA122">
            <v>0</v>
          </cell>
          <cell r="AB122">
            <v>0</v>
          </cell>
        </row>
        <row r="123">
          <cell r="X123">
            <v>0</v>
          </cell>
          <cell r="Z123" t="str">
            <v/>
          </cell>
          <cell r="AA123">
            <v>0</v>
          </cell>
          <cell r="AB123">
            <v>0</v>
          </cell>
        </row>
        <row r="124">
          <cell r="X124">
            <v>0</v>
          </cell>
          <cell r="Z124" t="str">
            <v/>
          </cell>
          <cell r="AA124">
            <v>0</v>
          </cell>
          <cell r="AB124">
            <v>0</v>
          </cell>
        </row>
        <row r="125">
          <cell r="X125">
            <v>0</v>
          </cell>
          <cell r="Z125" t="str">
            <v/>
          </cell>
          <cell r="AA125">
            <v>0</v>
          </cell>
          <cell r="AB125">
            <v>0</v>
          </cell>
        </row>
        <row r="126">
          <cell r="X126">
            <v>0</v>
          </cell>
          <cell r="Z126" t="str">
            <v/>
          </cell>
          <cell r="AA126">
            <v>0</v>
          </cell>
          <cell r="AB126">
            <v>0</v>
          </cell>
        </row>
        <row r="127">
          <cell r="X127">
            <v>0</v>
          </cell>
          <cell r="Z127" t="str">
            <v/>
          </cell>
          <cell r="AA127">
            <v>0</v>
          </cell>
          <cell r="AB127">
            <v>0</v>
          </cell>
        </row>
        <row r="128">
          <cell r="X128">
            <v>0</v>
          </cell>
          <cell r="Z128" t="str">
            <v/>
          </cell>
          <cell r="AA128">
            <v>0</v>
          </cell>
          <cell r="AB128">
            <v>0</v>
          </cell>
        </row>
        <row r="129">
          <cell r="X129">
            <v>0</v>
          </cell>
          <cell r="Z129" t="str">
            <v/>
          </cell>
          <cell r="AA129">
            <v>0</v>
          </cell>
          <cell r="AB129">
            <v>0</v>
          </cell>
        </row>
        <row r="130">
          <cell r="X130">
            <v>0</v>
          </cell>
          <cell r="Z130" t="str">
            <v/>
          </cell>
          <cell r="AA130">
            <v>0</v>
          </cell>
          <cell r="AB130">
            <v>0</v>
          </cell>
        </row>
        <row r="131">
          <cell r="X131">
            <v>0</v>
          </cell>
          <cell r="Z131" t="str">
            <v/>
          </cell>
          <cell r="AA131">
            <v>0</v>
          </cell>
          <cell r="AB131">
            <v>0</v>
          </cell>
        </row>
        <row r="132">
          <cell r="X132">
            <v>0</v>
          </cell>
          <cell r="Z132" t="str">
            <v/>
          </cell>
          <cell r="AA132">
            <v>0</v>
          </cell>
          <cell r="AB132">
            <v>0</v>
          </cell>
        </row>
      </sheetData>
      <sheetData sheetId="5">
        <row r="12">
          <cell r="A12">
            <v>2</v>
          </cell>
          <cell r="Q12" t="str">
            <v>COSNTRUÇÃO DO MERCADO</v>
          </cell>
          <cell r="AA12" t="str">
            <v>.</v>
          </cell>
        </row>
        <row r="15">
          <cell r="M15">
            <v>1</v>
          </cell>
          <cell r="Q15">
            <v>0</v>
          </cell>
        </row>
        <row r="16">
          <cell r="M16" t="str">
            <v/>
          </cell>
        </row>
        <row r="17">
          <cell r="M17" t="str">
            <v/>
          </cell>
        </row>
        <row r="18">
          <cell r="M18">
            <v>2</v>
          </cell>
        </row>
        <row r="19">
          <cell r="M19" t="str">
            <v/>
          </cell>
        </row>
        <row r="20">
          <cell r="M20">
            <v>3</v>
          </cell>
        </row>
        <row r="21">
          <cell r="M21" t="str">
            <v/>
          </cell>
        </row>
        <row r="22">
          <cell r="M22">
            <v>4</v>
          </cell>
        </row>
        <row r="23">
          <cell r="M23">
            <v>4</v>
          </cell>
        </row>
        <row r="24">
          <cell r="M24">
            <v>4</v>
          </cell>
        </row>
        <row r="25">
          <cell r="M25">
            <v>4</v>
          </cell>
        </row>
        <row r="26">
          <cell r="M26">
            <v>4</v>
          </cell>
        </row>
        <row r="27">
          <cell r="M27">
            <v>4</v>
          </cell>
        </row>
        <row r="28">
          <cell r="M28">
            <v>4</v>
          </cell>
        </row>
        <row r="29">
          <cell r="M29">
            <v>4</v>
          </cell>
        </row>
        <row r="30">
          <cell r="M30">
            <v>4</v>
          </cell>
        </row>
        <row r="31">
          <cell r="M31">
            <v>4</v>
          </cell>
        </row>
        <row r="32">
          <cell r="M32">
            <v>4</v>
          </cell>
        </row>
        <row r="33">
          <cell r="M33">
            <v>4</v>
          </cell>
        </row>
        <row r="34">
          <cell r="M34">
            <v>4</v>
          </cell>
        </row>
        <row r="35">
          <cell r="M35">
            <v>4</v>
          </cell>
        </row>
        <row r="36">
          <cell r="M36">
            <v>4</v>
          </cell>
        </row>
        <row r="37">
          <cell r="M37">
            <v>4</v>
          </cell>
        </row>
        <row r="38">
          <cell r="M38">
            <v>4</v>
          </cell>
        </row>
        <row r="39">
          <cell r="M39">
            <v>4</v>
          </cell>
        </row>
        <row r="40">
          <cell r="M40">
            <v>4</v>
          </cell>
        </row>
        <row r="41">
          <cell r="M41">
            <v>4</v>
          </cell>
        </row>
        <row r="42">
          <cell r="M42">
            <v>4</v>
          </cell>
        </row>
        <row r="43">
          <cell r="M43">
            <v>4</v>
          </cell>
        </row>
        <row r="44">
          <cell r="M44">
            <v>4</v>
          </cell>
        </row>
        <row r="45">
          <cell r="M45" t="str">
            <v/>
          </cell>
        </row>
        <row r="46">
          <cell r="M46">
            <v>5</v>
          </cell>
        </row>
        <row r="47">
          <cell r="M47">
            <v>5</v>
          </cell>
        </row>
        <row r="48">
          <cell r="M48">
            <v>5</v>
          </cell>
        </row>
        <row r="49">
          <cell r="M49">
            <v>5</v>
          </cell>
        </row>
        <row r="50">
          <cell r="M50">
            <v>5</v>
          </cell>
        </row>
        <row r="51">
          <cell r="M51">
            <v>5</v>
          </cell>
        </row>
        <row r="52">
          <cell r="M52">
            <v>5</v>
          </cell>
        </row>
        <row r="53">
          <cell r="M53">
            <v>5</v>
          </cell>
        </row>
        <row r="54">
          <cell r="M54">
            <v>5</v>
          </cell>
        </row>
        <row r="55">
          <cell r="M55">
            <v>5</v>
          </cell>
        </row>
        <row r="56">
          <cell r="M56">
            <v>5</v>
          </cell>
        </row>
        <row r="57">
          <cell r="M57" t="str">
            <v/>
          </cell>
        </row>
        <row r="58">
          <cell r="M58">
            <v>6</v>
          </cell>
        </row>
        <row r="59">
          <cell r="M59">
            <v>6</v>
          </cell>
        </row>
        <row r="60">
          <cell r="M60" t="str">
            <v/>
          </cell>
        </row>
        <row r="61">
          <cell r="M61">
            <v>7</v>
          </cell>
        </row>
        <row r="62">
          <cell r="M62">
            <v>7</v>
          </cell>
        </row>
        <row r="63">
          <cell r="M63">
            <v>7</v>
          </cell>
        </row>
        <row r="64">
          <cell r="M64">
            <v>7</v>
          </cell>
        </row>
        <row r="65">
          <cell r="M65">
            <v>7</v>
          </cell>
        </row>
        <row r="66">
          <cell r="M66" t="str">
            <v/>
          </cell>
        </row>
        <row r="67">
          <cell r="M67">
            <v>8</v>
          </cell>
        </row>
        <row r="68">
          <cell r="M68">
            <v>8</v>
          </cell>
        </row>
        <row r="69">
          <cell r="M69">
            <v>8</v>
          </cell>
        </row>
        <row r="70">
          <cell r="M70">
            <v>8</v>
          </cell>
        </row>
        <row r="71">
          <cell r="M71">
            <v>8</v>
          </cell>
        </row>
        <row r="72">
          <cell r="M72">
            <v>8</v>
          </cell>
        </row>
        <row r="73">
          <cell r="M73">
            <v>8</v>
          </cell>
        </row>
        <row r="74">
          <cell r="M74">
            <v>8</v>
          </cell>
        </row>
        <row r="75">
          <cell r="M75" t="str">
            <v/>
          </cell>
        </row>
        <row r="76">
          <cell r="M76">
            <v>9</v>
          </cell>
        </row>
        <row r="77">
          <cell r="M77">
            <v>9</v>
          </cell>
        </row>
        <row r="78">
          <cell r="M78">
            <v>9</v>
          </cell>
        </row>
        <row r="79">
          <cell r="M79">
            <v>9</v>
          </cell>
        </row>
        <row r="80">
          <cell r="M80">
            <v>9</v>
          </cell>
        </row>
        <row r="81">
          <cell r="M81">
            <v>9</v>
          </cell>
        </row>
        <row r="82">
          <cell r="M82">
            <v>9</v>
          </cell>
        </row>
        <row r="83">
          <cell r="M83" t="str">
            <v/>
          </cell>
        </row>
        <row r="84">
          <cell r="M84">
            <v>10</v>
          </cell>
        </row>
        <row r="85">
          <cell r="M85">
            <v>10</v>
          </cell>
        </row>
        <row r="86">
          <cell r="M86">
            <v>10</v>
          </cell>
        </row>
        <row r="87">
          <cell r="M87">
            <v>10</v>
          </cell>
        </row>
        <row r="88">
          <cell r="M88">
            <v>10</v>
          </cell>
        </row>
        <row r="89">
          <cell r="M89">
            <v>10</v>
          </cell>
        </row>
        <row r="90">
          <cell r="M90" t="str">
            <v/>
          </cell>
        </row>
        <row r="91">
          <cell r="M91">
            <v>11</v>
          </cell>
        </row>
        <row r="92">
          <cell r="M92">
            <v>11</v>
          </cell>
        </row>
        <row r="93">
          <cell r="M93" t="str">
            <v/>
          </cell>
        </row>
        <row r="94">
          <cell r="M94">
            <v>12</v>
          </cell>
        </row>
        <row r="95">
          <cell r="M95">
            <v>12</v>
          </cell>
        </row>
        <row r="96">
          <cell r="M96">
            <v>12</v>
          </cell>
        </row>
        <row r="97">
          <cell r="M97" t="str">
            <v/>
          </cell>
        </row>
        <row r="98">
          <cell r="M98">
            <v>13</v>
          </cell>
        </row>
        <row r="99">
          <cell r="M99">
            <v>13</v>
          </cell>
        </row>
        <row r="100">
          <cell r="M100">
            <v>13</v>
          </cell>
        </row>
        <row r="101">
          <cell r="M101">
            <v>13</v>
          </cell>
        </row>
        <row r="102">
          <cell r="M102">
            <v>13</v>
          </cell>
        </row>
        <row r="103">
          <cell r="M103" t="str">
            <v/>
          </cell>
        </row>
        <row r="104">
          <cell r="M104">
            <v>14</v>
          </cell>
        </row>
        <row r="105">
          <cell r="M105">
            <v>14</v>
          </cell>
        </row>
        <row r="106">
          <cell r="M106">
            <v>14</v>
          </cell>
        </row>
        <row r="107">
          <cell r="M107">
            <v>14</v>
          </cell>
        </row>
        <row r="108">
          <cell r="M108">
            <v>14</v>
          </cell>
        </row>
        <row r="109">
          <cell r="M109">
            <v>14</v>
          </cell>
        </row>
        <row r="110">
          <cell r="M110">
            <v>14</v>
          </cell>
        </row>
        <row r="111">
          <cell r="M111">
            <v>14</v>
          </cell>
        </row>
        <row r="112">
          <cell r="M112" t="str">
            <v/>
          </cell>
        </row>
        <row r="113">
          <cell r="M113">
            <v>15</v>
          </cell>
        </row>
        <row r="114">
          <cell r="M114" t="str">
            <v/>
          </cell>
        </row>
        <row r="115">
          <cell r="M115">
            <v>16</v>
          </cell>
        </row>
        <row r="116">
          <cell r="M116" t="str">
            <v/>
          </cell>
        </row>
        <row r="117">
          <cell r="M117">
            <v>17</v>
          </cell>
        </row>
        <row r="118">
          <cell r="M118" t="str">
            <v/>
          </cell>
        </row>
        <row r="119">
          <cell r="M119">
            <v>18</v>
          </cell>
        </row>
        <row r="120">
          <cell r="M120">
            <v>18</v>
          </cell>
        </row>
        <row r="121">
          <cell r="M121">
            <v>18</v>
          </cell>
        </row>
        <row r="122">
          <cell r="M122">
            <v>18</v>
          </cell>
        </row>
        <row r="123">
          <cell r="M123">
            <v>18</v>
          </cell>
        </row>
        <row r="124">
          <cell r="M124">
            <v>18</v>
          </cell>
        </row>
        <row r="125">
          <cell r="M125" t="str">
            <v/>
          </cell>
        </row>
        <row r="126">
          <cell r="M126">
            <v>19</v>
          </cell>
        </row>
        <row r="127">
          <cell r="M127">
            <v>19</v>
          </cell>
        </row>
        <row r="128">
          <cell r="M128">
            <v>19</v>
          </cell>
        </row>
        <row r="129">
          <cell r="M129">
            <v>19</v>
          </cell>
        </row>
        <row r="130">
          <cell r="M130">
            <v>19</v>
          </cell>
        </row>
        <row r="131">
          <cell r="M131" t="str">
            <v/>
          </cell>
        </row>
        <row r="132">
          <cell r="M132">
            <v>20</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sheetData>
      <sheetData sheetId="7">
        <row r="10">
          <cell r="G10">
            <v>2</v>
          </cell>
        </row>
      </sheetData>
      <sheetData sheetId="8"/>
      <sheetData sheetId="9">
        <row r="9">
          <cell r="J9">
            <v>1</v>
          </cell>
        </row>
        <row r="15">
          <cell r="A15" t="str">
            <v/>
          </cell>
          <cell r="B15">
            <v>1</v>
          </cell>
          <cell r="C15" t="str">
            <v>Administração Local</v>
          </cell>
          <cell r="H15" t="str">
            <v>Para aplicação de Adm. Local é necessário definir os eventos manualmente.</v>
          </cell>
        </row>
        <row r="35">
          <cell r="A3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TR$</v>
          </cell>
          <cell r="O15">
            <v>0</v>
          </cell>
          <cell r="AA15">
            <v>0</v>
          </cell>
          <cell r="AB15">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438979.06</v>
          </cell>
        </row>
        <row r="17">
          <cell r="AC17">
            <v>0</v>
          </cell>
          <cell r="AD17">
            <v>0</v>
          </cell>
        </row>
        <row r="18">
          <cell r="AC18">
            <v>0</v>
          </cell>
          <cell r="AD18">
            <v>0</v>
          </cell>
        </row>
      </sheetData>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RESUMO"/>
      <sheetName val="COMPOSIÇÕES"/>
      <sheetName val="BDI-DESONERADO"/>
      <sheetName val="CRONOGRAMA"/>
    </sheetNames>
    <sheetDataSet>
      <sheetData sheetId="0">
        <row r="5">
          <cell r="B5" t="str">
            <v>RECAPEAMENTO ASFÁLTICO EM PRÉ-MISTURADO A FRIO (PMF), EM DIVERSAS VIAS DA SEDE DO MUNICIPIO DE LAGOA DOS PATOS - MG</v>
          </cell>
        </row>
        <row r="91">
          <cell r="A91" t="str">
            <v>RESPOSÁVEL TÉCNICO:</v>
          </cell>
          <cell r="F91" t="str">
            <v>RESPONSÁVEL LEGAL:</v>
          </cell>
        </row>
        <row r="98">
          <cell r="B98" t="str">
            <v>MAX HENRIQUE VELOSO DA SILVA</v>
          </cell>
        </row>
        <row r="99">
          <cell r="B99" t="str">
            <v>ENGENHEIRO CIVIL -  CREA: 248.998/D - MG</v>
          </cell>
        </row>
      </sheetData>
      <sheetData sheetId="1"/>
      <sheetData sheetId="2">
        <row r="3">
          <cell r="B3" t="str">
            <v>LAGOA DOS PATOS - MG</v>
          </cell>
        </row>
      </sheetData>
      <sheetData sheetId="3">
        <row r="19">
          <cell r="D19">
            <v>0.29769428939090381</v>
          </cell>
        </row>
      </sheetData>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outlinePr summaryBelow="0"/>
    <pageSetUpPr fitToPage="1"/>
  </sheetPr>
  <dimension ref="A1:N72"/>
  <sheetViews>
    <sheetView showGridLines="0" tabSelected="1" view="pageBreakPreview" topLeftCell="A57" zoomScale="90" zoomScaleNormal="100" zoomScaleSheetLayoutView="90" workbookViewId="0">
      <selection activeCell="L71" sqref="L71"/>
    </sheetView>
  </sheetViews>
  <sheetFormatPr defaultColWidth="9" defaultRowHeight="12.9"/>
  <cols>
    <col min="1" max="1" width="8.75" style="117" customWidth="1"/>
    <col min="2" max="2" width="12.75" style="1" bestFit="1" customWidth="1"/>
    <col min="3" max="3" width="58.875" style="1" customWidth="1"/>
    <col min="4" max="4" width="14" style="1" customWidth="1"/>
    <col min="5" max="5" width="7.375" style="1" bestFit="1" customWidth="1"/>
    <col min="6" max="6" width="13.125" style="117" bestFit="1" customWidth="1"/>
    <col min="7" max="7" width="18.5" style="1" customWidth="1"/>
    <col min="8" max="8" width="15.375" style="1" customWidth="1"/>
    <col min="9" max="9" width="14.875" style="1" bestFit="1" customWidth="1"/>
    <col min="10" max="10" width="16.375" style="1" bestFit="1" customWidth="1"/>
    <col min="11" max="13" width="9" style="1"/>
    <col min="14" max="14" width="11.375" style="1" bestFit="1" customWidth="1"/>
    <col min="15" max="16384" width="9" style="1"/>
  </cols>
  <sheetData>
    <row r="1" spans="1:14" s="127" customFormat="1" ht="57.75" customHeight="1">
      <c r="A1" s="282" t="s">
        <v>441</v>
      </c>
      <c r="B1" s="283"/>
      <c r="C1" s="283"/>
      <c r="D1" s="283"/>
      <c r="E1" s="283"/>
      <c r="F1" s="283"/>
      <c r="G1" s="283"/>
      <c r="H1" s="283"/>
      <c r="I1" s="283"/>
      <c r="J1" s="284"/>
    </row>
    <row r="2" spans="1:14" s="127" customFormat="1" ht="14.95" customHeight="1">
      <c r="A2" s="285" t="s">
        <v>442</v>
      </c>
      <c r="B2" s="286"/>
      <c r="C2" s="286"/>
      <c r="D2" s="286"/>
      <c r="E2" s="286"/>
      <c r="F2" s="287" t="s">
        <v>448</v>
      </c>
      <c r="G2" s="288"/>
      <c r="H2" s="289"/>
      <c r="I2" s="128" t="s">
        <v>166</v>
      </c>
      <c r="J2" s="129">
        <v>46191</v>
      </c>
    </row>
    <row r="3" spans="1:14" s="127" customFormat="1" ht="24.45" customHeight="1">
      <c r="A3" s="271" t="s">
        <v>446</v>
      </c>
      <c r="B3" s="272"/>
      <c r="C3" s="272"/>
      <c r="D3" s="272"/>
      <c r="E3" s="272"/>
      <c r="F3" s="290" t="s">
        <v>443</v>
      </c>
      <c r="G3" s="291"/>
      <c r="H3" s="291"/>
      <c r="I3" s="291"/>
      <c r="J3" s="292"/>
    </row>
    <row r="4" spans="1:14" s="127" customFormat="1" ht="10.9">
      <c r="A4" s="271" t="s">
        <v>447</v>
      </c>
      <c r="B4" s="272"/>
      <c r="C4" s="272"/>
      <c r="D4" s="272"/>
      <c r="E4" s="272"/>
      <c r="F4" s="273" t="s">
        <v>444</v>
      </c>
      <c r="G4" s="274"/>
      <c r="H4" s="274"/>
      <c r="I4" s="275"/>
      <c r="J4" s="130" t="s">
        <v>445</v>
      </c>
    </row>
    <row r="5" spans="1:14" s="127" customFormat="1" ht="29.25" customHeight="1">
      <c r="A5" s="276" t="s">
        <v>449</v>
      </c>
      <c r="B5" s="277"/>
      <c r="C5" s="277"/>
      <c r="D5" s="277"/>
      <c r="E5" s="278"/>
      <c r="F5" s="279" t="s">
        <v>164</v>
      </c>
      <c r="G5" s="279"/>
      <c r="H5" s="280">
        <v>0.27129999999999999</v>
      </c>
      <c r="I5" s="281"/>
      <c r="J5" s="131">
        <v>0.05</v>
      </c>
    </row>
    <row r="6" spans="1:14" ht="12.25" customHeight="1">
      <c r="A6" s="293" t="s">
        <v>0</v>
      </c>
      <c r="B6" s="294" t="s">
        <v>1</v>
      </c>
      <c r="C6" s="294" t="s">
        <v>2</v>
      </c>
      <c r="D6" s="294" t="s">
        <v>3</v>
      </c>
      <c r="E6" s="294" t="s">
        <v>4</v>
      </c>
      <c r="F6" s="294" t="s">
        <v>5</v>
      </c>
      <c r="G6" s="294" t="s">
        <v>6</v>
      </c>
      <c r="H6" s="294"/>
      <c r="I6" s="294" t="s">
        <v>7</v>
      </c>
      <c r="J6" s="295"/>
    </row>
    <row r="7" spans="1:14" ht="10.199999999999999" customHeight="1">
      <c r="A7" s="293"/>
      <c r="B7" s="294"/>
      <c r="C7" s="294"/>
      <c r="D7" s="294"/>
      <c r="E7" s="294"/>
      <c r="F7" s="294"/>
      <c r="G7" s="121" t="s">
        <v>8</v>
      </c>
      <c r="H7" s="121" t="s">
        <v>9</v>
      </c>
      <c r="I7" s="121" t="s">
        <v>8</v>
      </c>
      <c r="J7" s="122" t="s">
        <v>9</v>
      </c>
    </row>
    <row r="8" spans="1:14" s="14" customFormat="1" ht="20.05" customHeight="1">
      <c r="A8" s="111" t="s">
        <v>10</v>
      </c>
      <c r="B8" s="296" t="s">
        <v>11</v>
      </c>
      <c r="C8" s="296"/>
      <c r="D8" s="296"/>
      <c r="E8" s="296"/>
      <c r="F8" s="296"/>
      <c r="G8" s="296"/>
      <c r="H8" s="296"/>
      <c r="I8" s="12">
        <f>J64</f>
        <v>792441.12</v>
      </c>
      <c r="J8" s="13">
        <f>J65</f>
        <v>1007421.8</v>
      </c>
    </row>
    <row r="9" spans="1:14" ht="20.05" customHeight="1">
      <c r="A9" s="112" t="s">
        <v>12</v>
      </c>
      <c r="B9" s="297" t="s">
        <v>13</v>
      </c>
      <c r="C9" s="297"/>
      <c r="D9" s="297"/>
      <c r="E9" s="297"/>
      <c r="F9" s="297"/>
      <c r="G9" s="297"/>
      <c r="H9" s="297"/>
      <c r="I9" s="15">
        <f>ROUND(SUM(I10),2)</f>
        <v>1187.0999999999999</v>
      </c>
      <c r="J9" s="16">
        <f>ROUND(SUM(J10),2)</f>
        <v>1509.16</v>
      </c>
    </row>
    <row r="10" spans="1:14" ht="90.35">
      <c r="A10" s="113" t="s">
        <v>14</v>
      </c>
      <c r="B10" s="3" t="s">
        <v>15</v>
      </c>
      <c r="C10" s="2" t="s">
        <v>16</v>
      </c>
      <c r="D10" s="3" t="s">
        <v>17</v>
      </c>
      <c r="E10" s="3" t="s">
        <v>18</v>
      </c>
      <c r="F10" s="118">
        <f>'MEMORIA DE CALCULO'!I15</f>
        <v>1</v>
      </c>
      <c r="G10" s="4">
        <v>1187.0999999999999</v>
      </c>
      <c r="H10" s="4">
        <f>ROUND(SUM((G10*(1+$H$5))),2)</f>
        <v>1509.16</v>
      </c>
      <c r="I10" s="4">
        <f>ROUND(ROUND(F10,2)*ROUND(G10,2),2)</f>
        <v>1187.0999999999999</v>
      </c>
      <c r="J10" s="7">
        <f>ROUND(F10*H10,2)</f>
        <v>1509.16</v>
      </c>
      <c r="L10" s="17">
        <f>ROUND(G10*(1+(29.51/100)),2)</f>
        <v>1537.41</v>
      </c>
      <c r="N10" s="266">
        <f>SUM(J10+J12+J13+J14+J15+J16+J17+J18+J20+J21+J22+J23+J24+J25+J26+J27+J28+J29+J31+J32+J33+J34+J35+J36+J37+J39+J40+J41+J42+J44+J45+J46+J47+J48+J49+J50+J52+J51+J53+J54+J55+J56+J57+J58+J59+J60+J62)</f>
        <v>1007421.8000000003</v>
      </c>
    </row>
    <row r="11" spans="1:14" ht="20.05" customHeight="1">
      <c r="A11" s="112" t="s">
        <v>19</v>
      </c>
      <c r="B11" s="297" t="s">
        <v>20</v>
      </c>
      <c r="C11" s="297"/>
      <c r="D11" s="297"/>
      <c r="E11" s="297"/>
      <c r="F11" s="297"/>
      <c r="G11" s="297"/>
      <c r="H11" s="297"/>
      <c r="I11" s="15">
        <f>ROUND(SUM(I12:I18),2)</f>
        <v>16705.419999999998</v>
      </c>
      <c r="J11" s="16">
        <f>ROUND(SUM(J12:J18),2)</f>
        <v>21237.68</v>
      </c>
      <c r="L11" s="1">
        <f t="shared" ref="L11:L60" si="0">ROUND(G11*(1+(29.51/100)),2)</f>
        <v>0</v>
      </c>
    </row>
    <row r="12" spans="1:14" ht="38.75">
      <c r="A12" s="113" t="s">
        <v>21</v>
      </c>
      <c r="B12" s="3" t="s">
        <v>22</v>
      </c>
      <c r="C12" s="2" t="s">
        <v>23</v>
      </c>
      <c r="D12" s="3" t="s">
        <v>24</v>
      </c>
      <c r="E12" s="3" t="s">
        <v>25</v>
      </c>
      <c r="F12" s="118">
        <f>'MEMORIA DE CALCULO'!I24</f>
        <v>70.2</v>
      </c>
      <c r="G12" s="4">
        <v>121.02</v>
      </c>
      <c r="H12" s="4">
        <f t="shared" ref="H12:H18" si="1">ROUND(SUM((G12*(1+$H$5))),2)</f>
        <v>153.85</v>
      </c>
      <c r="I12" s="4">
        <f>ROUND(ROUND(F12,2)*ROUND(G12,2),2)</f>
        <v>8495.6</v>
      </c>
      <c r="J12" s="7">
        <f t="shared" ref="J12:J18" si="2">ROUND(F12*H12,2)</f>
        <v>10800.27</v>
      </c>
      <c r="L12" s="1">
        <f>ROUND(G12*(1+(29.51/100)),2)</f>
        <v>156.72999999999999</v>
      </c>
    </row>
    <row r="13" spans="1:14" ht="38.75">
      <c r="A13" s="113" t="s">
        <v>26</v>
      </c>
      <c r="B13" s="3" t="s">
        <v>27</v>
      </c>
      <c r="C13" s="2" t="s">
        <v>28</v>
      </c>
      <c r="D13" s="3" t="s">
        <v>29</v>
      </c>
      <c r="E13" s="3" t="s">
        <v>30</v>
      </c>
      <c r="F13" s="118">
        <f>'MEMORIA DE CALCULO'!I31</f>
        <v>82.5</v>
      </c>
      <c r="G13" s="4">
        <v>10.18</v>
      </c>
      <c r="H13" s="4">
        <f t="shared" si="1"/>
        <v>12.94</v>
      </c>
      <c r="I13" s="4">
        <f t="shared" ref="I13:I18" si="3">ROUND(ROUND(F13,2)*ROUND(G13,2),2)</f>
        <v>839.85</v>
      </c>
      <c r="J13" s="7">
        <f t="shared" si="2"/>
        <v>1067.55</v>
      </c>
      <c r="L13" s="1">
        <f t="shared" si="0"/>
        <v>13.18</v>
      </c>
    </row>
    <row r="14" spans="1:14" ht="25.85">
      <c r="A14" s="113" t="s">
        <v>31</v>
      </c>
      <c r="B14" s="3" t="s">
        <v>32</v>
      </c>
      <c r="C14" s="2" t="s">
        <v>33</v>
      </c>
      <c r="D14" s="3" t="s">
        <v>29</v>
      </c>
      <c r="E14" s="3" t="s">
        <v>34</v>
      </c>
      <c r="F14" s="118">
        <f>'MEMORIA DE CALCULO'!I38</f>
        <v>48.53</v>
      </c>
      <c r="G14" s="4">
        <v>69.62</v>
      </c>
      <c r="H14" s="4">
        <f t="shared" si="1"/>
        <v>88.51</v>
      </c>
      <c r="I14" s="4">
        <f t="shared" si="3"/>
        <v>3378.66</v>
      </c>
      <c r="J14" s="7">
        <f t="shared" si="2"/>
        <v>4295.3900000000003</v>
      </c>
      <c r="L14" s="1">
        <f t="shared" si="0"/>
        <v>90.16</v>
      </c>
    </row>
    <row r="15" spans="1:14" ht="25.85">
      <c r="A15" s="113" t="s">
        <v>35</v>
      </c>
      <c r="B15" s="3" t="s">
        <v>36</v>
      </c>
      <c r="C15" s="2" t="s">
        <v>37</v>
      </c>
      <c r="D15" s="3" t="s">
        <v>29</v>
      </c>
      <c r="E15" s="3" t="s">
        <v>25</v>
      </c>
      <c r="F15" s="118">
        <f>'MEMORIA DE CALCULO'!I45</f>
        <v>0.6</v>
      </c>
      <c r="G15" s="4">
        <v>112.63</v>
      </c>
      <c r="H15" s="4">
        <f t="shared" si="1"/>
        <v>143.19</v>
      </c>
      <c r="I15" s="4">
        <f t="shared" si="3"/>
        <v>67.58</v>
      </c>
      <c r="J15" s="7">
        <f t="shared" si="2"/>
        <v>85.91</v>
      </c>
      <c r="L15" s="1">
        <f t="shared" si="0"/>
        <v>145.87</v>
      </c>
    </row>
    <row r="16" spans="1:14">
      <c r="A16" s="113" t="s">
        <v>38</v>
      </c>
      <c r="B16" s="3" t="s">
        <v>39</v>
      </c>
      <c r="C16" s="2" t="s">
        <v>40</v>
      </c>
      <c r="D16" s="3" t="s">
        <v>24</v>
      </c>
      <c r="E16" s="3" t="s">
        <v>25</v>
      </c>
      <c r="F16" s="118">
        <f>'MEMORIA DE CALCULO'!I57</f>
        <v>15.17</v>
      </c>
      <c r="G16" s="4">
        <v>93.27</v>
      </c>
      <c r="H16" s="4">
        <f t="shared" si="1"/>
        <v>118.57</v>
      </c>
      <c r="I16" s="4">
        <f t="shared" si="3"/>
        <v>1414.91</v>
      </c>
      <c r="J16" s="7">
        <f t="shared" si="2"/>
        <v>1798.71</v>
      </c>
      <c r="L16" s="1">
        <f t="shared" si="0"/>
        <v>120.79</v>
      </c>
    </row>
    <row r="17" spans="1:12" ht="51.65">
      <c r="A17" s="113" t="s">
        <v>41</v>
      </c>
      <c r="B17" s="3" t="s">
        <v>42</v>
      </c>
      <c r="C17" s="2" t="s">
        <v>43</v>
      </c>
      <c r="D17" s="3" t="s">
        <v>24</v>
      </c>
      <c r="E17" s="3" t="s">
        <v>25</v>
      </c>
      <c r="F17" s="118">
        <f>'MEMORIA DE CALCULO'!I67</f>
        <v>123.04</v>
      </c>
      <c r="G17" s="4">
        <v>9.68</v>
      </c>
      <c r="H17" s="4">
        <f t="shared" si="1"/>
        <v>12.31</v>
      </c>
      <c r="I17" s="4">
        <f t="shared" si="3"/>
        <v>1191.03</v>
      </c>
      <c r="J17" s="7">
        <f t="shared" si="2"/>
        <v>1514.62</v>
      </c>
      <c r="L17" s="1">
        <f>ROUND(G17*(1+(29.51/100)),2)</f>
        <v>12.54</v>
      </c>
    </row>
    <row r="18" spans="1:12" ht="38.75">
      <c r="A18" s="113" t="s">
        <v>44</v>
      </c>
      <c r="B18" s="3" t="s">
        <v>45</v>
      </c>
      <c r="C18" s="2" t="s">
        <v>46</v>
      </c>
      <c r="D18" s="3" t="s">
        <v>24</v>
      </c>
      <c r="E18" s="3" t="s">
        <v>47</v>
      </c>
      <c r="F18" s="118">
        <f>'MEMORIA DE CALCULO'!I77</f>
        <v>430.65</v>
      </c>
      <c r="G18" s="4">
        <v>3.06</v>
      </c>
      <c r="H18" s="4">
        <f t="shared" si="1"/>
        <v>3.89</v>
      </c>
      <c r="I18" s="4">
        <f t="shared" si="3"/>
        <v>1317.79</v>
      </c>
      <c r="J18" s="7">
        <f t="shared" si="2"/>
        <v>1675.23</v>
      </c>
      <c r="L18" s="1">
        <f t="shared" si="0"/>
        <v>3.96</v>
      </c>
    </row>
    <row r="19" spans="1:12" ht="20.05" customHeight="1">
      <c r="A19" s="112" t="s">
        <v>48</v>
      </c>
      <c r="B19" s="297" t="s">
        <v>49</v>
      </c>
      <c r="C19" s="297"/>
      <c r="D19" s="297"/>
      <c r="E19" s="297"/>
      <c r="F19" s="297"/>
      <c r="G19" s="297"/>
      <c r="H19" s="297"/>
      <c r="I19" s="15">
        <f>ROUND(SUM(I20:I29),2)</f>
        <v>262793.64</v>
      </c>
      <c r="J19" s="16">
        <f>ROUND(SUM(J20:J29),2)</f>
        <v>334085.59999999998</v>
      </c>
      <c r="L19" s="1">
        <f t="shared" si="0"/>
        <v>0</v>
      </c>
    </row>
    <row r="20" spans="1:12" ht="51.65">
      <c r="A20" s="113" t="s">
        <v>50</v>
      </c>
      <c r="B20" s="3" t="s">
        <v>51</v>
      </c>
      <c r="C20" s="2" t="s">
        <v>52</v>
      </c>
      <c r="D20" s="3" t="s">
        <v>17</v>
      </c>
      <c r="E20" s="3" t="s">
        <v>53</v>
      </c>
      <c r="F20" s="118">
        <f>'MEMORIA DE CALCULO'!I86</f>
        <v>2363.3000000000002</v>
      </c>
      <c r="G20" s="4">
        <v>5.89</v>
      </c>
      <c r="H20" s="4">
        <f t="shared" ref="H20:H29" si="4">ROUND(SUM((G20*(1+$H$5))),2)</f>
        <v>7.49</v>
      </c>
      <c r="I20" s="4">
        <f>ROUND(ROUND(F20,2)*ROUND(G20,2),2)</f>
        <v>13919.84</v>
      </c>
      <c r="J20" s="7">
        <f>ROUND(F20*H20,2)</f>
        <v>17701.12</v>
      </c>
      <c r="L20" s="1">
        <f t="shared" si="0"/>
        <v>7.63</v>
      </c>
    </row>
    <row r="21" spans="1:12" ht="38.75">
      <c r="A21" s="113" t="s">
        <v>54</v>
      </c>
      <c r="B21" s="3" t="s">
        <v>55</v>
      </c>
      <c r="C21" s="2" t="s">
        <v>56</v>
      </c>
      <c r="D21" s="3" t="s">
        <v>24</v>
      </c>
      <c r="E21" s="3" t="s">
        <v>57</v>
      </c>
      <c r="F21" s="118">
        <f>'MEMORIA DE CALCULO'!I93</f>
        <v>2363.3000000000002</v>
      </c>
      <c r="G21" s="4">
        <v>93.6</v>
      </c>
      <c r="H21" s="4">
        <f t="shared" si="4"/>
        <v>118.99</v>
      </c>
      <c r="I21" s="4">
        <f t="shared" ref="I21:I29" si="5">ROUND(ROUND(F21,2)*ROUND(G21,2),2)</f>
        <v>221204.88</v>
      </c>
      <c r="J21" s="7">
        <f t="shared" ref="J21:J29" si="6">ROUND(F21*H21,2)</f>
        <v>281209.07</v>
      </c>
      <c r="L21" s="1">
        <f t="shared" si="0"/>
        <v>121.22</v>
      </c>
    </row>
    <row r="22" spans="1:12" ht="51.65">
      <c r="A22" s="113" t="s">
        <v>58</v>
      </c>
      <c r="B22" s="3" t="s">
        <v>59</v>
      </c>
      <c r="C22" s="2" t="s">
        <v>60</v>
      </c>
      <c r="D22" s="3" t="s">
        <v>29</v>
      </c>
      <c r="E22" s="3" t="s">
        <v>34</v>
      </c>
      <c r="F22" s="118">
        <f>'MEMORIA DE CALCULO'!I101</f>
        <v>41.92</v>
      </c>
      <c r="G22" s="4">
        <v>91.92</v>
      </c>
      <c r="H22" s="4">
        <f t="shared" si="4"/>
        <v>116.86</v>
      </c>
      <c r="I22" s="4">
        <f t="shared" si="5"/>
        <v>3853.29</v>
      </c>
      <c r="J22" s="7">
        <f t="shared" si="6"/>
        <v>4898.7700000000004</v>
      </c>
      <c r="L22" s="1">
        <f t="shared" si="0"/>
        <v>119.05</v>
      </c>
    </row>
    <row r="23" spans="1:12" ht="51.65">
      <c r="A23" s="113" t="s">
        <v>61</v>
      </c>
      <c r="B23" s="3" t="s">
        <v>62</v>
      </c>
      <c r="C23" s="2" t="s">
        <v>63</v>
      </c>
      <c r="D23" s="3" t="s">
        <v>24</v>
      </c>
      <c r="E23" s="3" t="s">
        <v>30</v>
      </c>
      <c r="F23" s="118">
        <f>'MEMORIA DE CALCULO'!I108</f>
        <v>91.31</v>
      </c>
      <c r="G23" s="4">
        <v>72.290000000000006</v>
      </c>
      <c r="H23" s="4">
        <f t="shared" si="4"/>
        <v>91.9</v>
      </c>
      <c r="I23" s="4">
        <f t="shared" si="5"/>
        <v>6600.8</v>
      </c>
      <c r="J23" s="7">
        <f t="shared" si="6"/>
        <v>8391.39</v>
      </c>
      <c r="L23" s="1">
        <f t="shared" si="0"/>
        <v>93.62</v>
      </c>
    </row>
    <row r="24" spans="1:12" ht="38.75">
      <c r="A24" s="113" t="s">
        <v>64</v>
      </c>
      <c r="B24" s="3" t="s">
        <v>65</v>
      </c>
      <c r="C24" s="2" t="s">
        <v>66</v>
      </c>
      <c r="D24" s="3" t="s">
        <v>29</v>
      </c>
      <c r="E24" s="3" t="s">
        <v>67</v>
      </c>
      <c r="F24" s="118">
        <f>'MEMORIA DE CALCULO'!I115</f>
        <v>2.91</v>
      </c>
      <c r="G24" s="4">
        <v>2372.1799999999998</v>
      </c>
      <c r="H24" s="4">
        <f t="shared" si="4"/>
        <v>3015.75</v>
      </c>
      <c r="I24" s="4">
        <f t="shared" si="5"/>
        <v>6903.04</v>
      </c>
      <c r="J24" s="7">
        <f t="shared" si="6"/>
        <v>8775.83</v>
      </c>
      <c r="L24" s="1">
        <f t="shared" si="0"/>
        <v>3072.21</v>
      </c>
    </row>
    <row r="25" spans="1:12" ht="51.65">
      <c r="A25" s="113" t="s">
        <v>68</v>
      </c>
      <c r="B25" s="3" t="s">
        <v>69</v>
      </c>
      <c r="C25" s="2" t="s">
        <v>70</v>
      </c>
      <c r="D25" s="3" t="s">
        <v>17</v>
      </c>
      <c r="E25" s="3" t="s">
        <v>53</v>
      </c>
      <c r="F25" s="118">
        <f>'MEMORIA DE CALCULO'!I122</f>
        <v>45.7</v>
      </c>
      <c r="G25" s="4">
        <v>183.71</v>
      </c>
      <c r="H25" s="4">
        <f t="shared" si="4"/>
        <v>233.55</v>
      </c>
      <c r="I25" s="4">
        <f t="shared" si="5"/>
        <v>8395.5499999999993</v>
      </c>
      <c r="J25" s="7">
        <f t="shared" si="6"/>
        <v>10673.24</v>
      </c>
      <c r="L25" s="1">
        <f t="shared" si="0"/>
        <v>237.92</v>
      </c>
    </row>
    <row r="26" spans="1:12" ht="51.65">
      <c r="A26" s="113" t="s">
        <v>71</v>
      </c>
      <c r="B26" s="3" t="s">
        <v>72</v>
      </c>
      <c r="C26" s="2" t="s">
        <v>73</v>
      </c>
      <c r="D26" s="3" t="s">
        <v>17</v>
      </c>
      <c r="E26" s="3" t="s">
        <v>53</v>
      </c>
      <c r="F26" s="118">
        <f>'MEMORIA DE CALCULO'!I129</f>
        <v>26.94</v>
      </c>
      <c r="G26" s="4">
        <v>10.48</v>
      </c>
      <c r="H26" s="4">
        <f t="shared" si="4"/>
        <v>13.32</v>
      </c>
      <c r="I26" s="4">
        <f t="shared" si="5"/>
        <v>282.33</v>
      </c>
      <c r="J26" s="7">
        <f t="shared" si="6"/>
        <v>358.84</v>
      </c>
      <c r="L26" s="1">
        <f t="shared" si="0"/>
        <v>13.57</v>
      </c>
    </row>
    <row r="27" spans="1:12" ht="51.65">
      <c r="A27" s="113" t="s">
        <v>74</v>
      </c>
      <c r="B27" s="3" t="s">
        <v>75</v>
      </c>
      <c r="C27" s="2" t="s">
        <v>76</v>
      </c>
      <c r="D27" s="3" t="s">
        <v>17</v>
      </c>
      <c r="E27" s="3" t="s">
        <v>53</v>
      </c>
      <c r="F27" s="118">
        <f>'MEMORIA DE CALCULO'!I136</f>
        <v>26.94</v>
      </c>
      <c r="G27" s="4">
        <v>40.65</v>
      </c>
      <c r="H27" s="4">
        <f t="shared" si="4"/>
        <v>51.68</v>
      </c>
      <c r="I27" s="4">
        <f t="shared" si="5"/>
        <v>1095.1099999999999</v>
      </c>
      <c r="J27" s="7">
        <f t="shared" si="6"/>
        <v>1392.26</v>
      </c>
      <c r="L27" s="1">
        <f t="shared" si="0"/>
        <v>52.65</v>
      </c>
    </row>
    <row r="28" spans="1:12" ht="25.85">
      <c r="A28" s="113" t="s">
        <v>77</v>
      </c>
      <c r="B28" s="3" t="s">
        <v>78</v>
      </c>
      <c r="C28" s="2" t="s">
        <v>79</v>
      </c>
      <c r="D28" s="3" t="s">
        <v>24</v>
      </c>
      <c r="E28" s="3" t="s">
        <v>57</v>
      </c>
      <c r="F28" s="118">
        <f>'MEMORIA DE CALCULO'!I143</f>
        <v>26.94</v>
      </c>
      <c r="G28" s="4">
        <v>5.74</v>
      </c>
      <c r="H28" s="4">
        <f t="shared" si="4"/>
        <v>7.3</v>
      </c>
      <c r="I28" s="4">
        <f t="shared" si="5"/>
        <v>154.63999999999999</v>
      </c>
      <c r="J28" s="7">
        <f t="shared" si="6"/>
        <v>196.66</v>
      </c>
      <c r="L28" s="1">
        <f t="shared" si="0"/>
        <v>7.43</v>
      </c>
    </row>
    <row r="29" spans="1:12" ht="25.85">
      <c r="A29" s="113" t="s">
        <v>80</v>
      </c>
      <c r="B29" s="3" t="s">
        <v>81</v>
      </c>
      <c r="C29" s="2" t="s">
        <v>82</v>
      </c>
      <c r="D29" s="3" t="s">
        <v>24</v>
      </c>
      <c r="E29" s="3" t="s">
        <v>57</v>
      </c>
      <c r="F29" s="118">
        <f>'MEMORIA DE CALCULO'!I150</f>
        <v>26.94</v>
      </c>
      <c r="G29" s="4">
        <v>14.26</v>
      </c>
      <c r="H29" s="4">
        <f t="shared" si="4"/>
        <v>18.13</v>
      </c>
      <c r="I29" s="4">
        <f t="shared" si="5"/>
        <v>384.16</v>
      </c>
      <c r="J29" s="7">
        <f t="shared" si="6"/>
        <v>488.42</v>
      </c>
      <c r="L29" s="1">
        <f t="shared" si="0"/>
        <v>18.47</v>
      </c>
    </row>
    <row r="30" spans="1:12" ht="20.05" customHeight="1">
      <c r="A30" s="112" t="s">
        <v>83</v>
      </c>
      <c r="B30" s="297" t="s">
        <v>84</v>
      </c>
      <c r="C30" s="297"/>
      <c r="D30" s="297"/>
      <c r="E30" s="297"/>
      <c r="F30" s="297"/>
      <c r="G30" s="297"/>
      <c r="H30" s="297"/>
      <c r="I30" s="15">
        <f>ROUND(SUM(I31:I37),2)</f>
        <v>258592.64000000001</v>
      </c>
      <c r="J30" s="16">
        <f>ROUND(SUM(J31:J37),2)</f>
        <v>328754.86</v>
      </c>
      <c r="L30" s="1">
        <f t="shared" si="0"/>
        <v>0</v>
      </c>
    </row>
    <row r="31" spans="1:12" ht="64.55">
      <c r="A31" s="113" t="s">
        <v>85</v>
      </c>
      <c r="B31" s="3" t="s">
        <v>86</v>
      </c>
      <c r="C31" s="2" t="s">
        <v>87</v>
      </c>
      <c r="D31" s="3" t="s">
        <v>24</v>
      </c>
      <c r="E31" s="3" t="s">
        <v>30</v>
      </c>
      <c r="F31" s="118">
        <f>'MEMORIA DE CALCULO'!I159</f>
        <v>3731.1</v>
      </c>
      <c r="G31" s="4">
        <v>7.18</v>
      </c>
      <c r="H31" s="4">
        <f t="shared" ref="H31:H37" si="7">ROUND(SUM((G31*(1+$H$5))),2)</f>
        <v>9.1300000000000008</v>
      </c>
      <c r="I31" s="4">
        <f t="shared" ref="I31:I34" si="8">ROUND(ROUND(F31,2)*ROUND(G31,2),2)</f>
        <v>26789.3</v>
      </c>
      <c r="J31" s="7">
        <f t="shared" ref="J31:J35" si="9">ROUND(F31*H31,2)</f>
        <v>34064.94</v>
      </c>
      <c r="L31" s="1">
        <f t="shared" si="0"/>
        <v>9.3000000000000007</v>
      </c>
    </row>
    <row r="32" spans="1:12" ht="25.85">
      <c r="A32" s="113" t="s">
        <v>88</v>
      </c>
      <c r="B32" s="3" t="s">
        <v>89</v>
      </c>
      <c r="C32" s="2" t="s">
        <v>90</v>
      </c>
      <c r="D32" s="3" t="s">
        <v>29</v>
      </c>
      <c r="E32" s="3" t="s">
        <v>91</v>
      </c>
      <c r="F32" s="118">
        <f>'MEMORIA DE CALCULO'!I166</f>
        <v>950</v>
      </c>
      <c r="G32" s="4">
        <v>76</v>
      </c>
      <c r="H32" s="4">
        <f t="shared" si="7"/>
        <v>96.62</v>
      </c>
      <c r="I32" s="4">
        <f t="shared" si="8"/>
        <v>72200</v>
      </c>
      <c r="J32" s="7">
        <f t="shared" si="9"/>
        <v>91789</v>
      </c>
      <c r="L32" s="1">
        <f t="shared" si="0"/>
        <v>98.43</v>
      </c>
    </row>
    <row r="33" spans="1:12" ht="38.75">
      <c r="A33" s="113" t="s">
        <v>92</v>
      </c>
      <c r="B33" s="3" t="s">
        <v>93</v>
      </c>
      <c r="C33" s="2" t="s">
        <v>94</v>
      </c>
      <c r="D33" s="3" t="s">
        <v>24</v>
      </c>
      <c r="E33" s="3" t="s">
        <v>57</v>
      </c>
      <c r="F33" s="118">
        <f>'MEMORIA DE CALCULO'!I173</f>
        <v>15</v>
      </c>
      <c r="G33" s="4">
        <v>54.86</v>
      </c>
      <c r="H33" s="4">
        <f t="shared" si="7"/>
        <v>69.739999999999995</v>
      </c>
      <c r="I33" s="4">
        <f t="shared" si="8"/>
        <v>822.9</v>
      </c>
      <c r="J33" s="7">
        <f t="shared" si="9"/>
        <v>1046.0999999999999</v>
      </c>
      <c r="L33" s="1">
        <f t="shared" si="0"/>
        <v>71.05</v>
      </c>
    </row>
    <row r="34" spans="1:12" ht="51.65">
      <c r="A34" s="113" t="s">
        <v>95</v>
      </c>
      <c r="B34" s="3" t="s">
        <v>96</v>
      </c>
      <c r="C34" s="2" t="s">
        <v>97</v>
      </c>
      <c r="D34" s="3" t="s">
        <v>24</v>
      </c>
      <c r="E34" s="3" t="s">
        <v>57</v>
      </c>
      <c r="F34" s="118">
        <f>'MEMORIA DE CALCULO'!I182</f>
        <v>894.56</v>
      </c>
      <c r="G34" s="4">
        <v>35.909999999999997</v>
      </c>
      <c r="H34" s="4">
        <f t="shared" si="7"/>
        <v>45.65</v>
      </c>
      <c r="I34" s="4">
        <f t="shared" si="8"/>
        <v>32123.65</v>
      </c>
      <c r="J34" s="7">
        <f t="shared" si="9"/>
        <v>40836.660000000003</v>
      </c>
      <c r="L34" s="1">
        <f t="shared" si="0"/>
        <v>46.51</v>
      </c>
    </row>
    <row r="35" spans="1:12" ht="64.55">
      <c r="A35" s="113" t="s">
        <v>98</v>
      </c>
      <c r="B35" s="3" t="s">
        <v>99</v>
      </c>
      <c r="C35" s="2" t="s">
        <v>100</v>
      </c>
      <c r="D35" s="3" t="s">
        <v>29</v>
      </c>
      <c r="E35" s="3" t="s">
        <v>101</v>
      </c>
      <c r="F35" s="118">
        <f>'MEMORIA DE CALCULO'!I189</f>
        <v>5</v>
      </c>
      <c r="G35" s="4">
        <v>800.41</v>
      </c>
      <c r="H35" s="4">
        <f t="shared" si="7"/>
        <v>1017.56</v>
      </c>
      <c r="I35" s="4">
        <f>ROUND(ROUND(F35,2)*ROUND(G35,2),2)</f>
        <v>4002.05</v>
      </c>
      <c r="J35" s="7">
        <f t="shared" si="9"/>
        <v>5087.8</v>
      </c>
      <c r="L35" s="1">
        <f t="shared" si="0"/>
        <v>1036.6099999999999</v>
      </c>
    </row>
    <row r="36" spans="1:12" ht="38.75">
      <c r="A36" s="113" t="s">
        <v>381</v>
      </c>
      <c r="B36" s="3" t="s">
        <v>380</v>
      </c>
      <c r="C36" s="2" t="s">
        <v>382</v>
      </c>
      <c r="D36" s="3" t="s">
        <v>29</v>
      </c>
      <c r="E36" s="3" t="s">
        <v>25</v>
      </c>
      <c r="F36" s="118">
        <f>'MEMORIA DE CALCULO'!I195</f>
        <v>3.44</v>
      </c>
      <c r="G36" s="4">
        <v>2346.27</v>
      </c>
      <c r="H36" s="4">
        <f t="shared" si="7"/>
        <v>2982.81</v>
      </c>
      <c r="I36" s="4">
        <f t="shared" ref="I36:I37" si="10">ROUND(ROUND(F36,2)*ROUND(G36,2),2)</f>
        <v>8071.17</v>
      </c>
      <c r="J36" s="7">
        <f t="shared" ref="J36:J37" si="11">ROUND(F36*H36,2)</f>
        <v>10260.870000000001</v>
      </c>
      <c r="L36" s="1">
        <f t="shared" si="0"/>
        <v>3038.65</v>
      </c>
    </row>
    <row r="37" spans="1:12" ht="23.95" customHeight="1">
      <c r="A37" s="113" t="s">
        <v>409</v>
      </c>
      <c r="B37" s="3">
        <v>102491</v>
      </c>
      <c r="C37" s="109" t="s">
        <v>410</v>
      </c>
      <c r="D37" s="3" t="s">
        <v>24</v>
      </c>
      <c r="E37" s="3" t="s">
        <v>57</v>
      </c>
      <c r="F37" s="118">
        <f>'MEMORIA DE CALCULO'!I217</f>
        <v>4880.05</v>
      </c>
      <c r="G37" s="110">
        <v>23.48</v>
      </c>
      <c r="H37" s="4">
        <f t="shared" si="7"/>
        <v>29.85</v>
      </c>
      <c r="I37" s="4">
        <f t="shared" si="10"/>
        <v>114583.57</v>
      </c>
      <c r="J37" s="7">
        <f t="shared" si="11"/>
        <v>145669.49</v>
      </c>
    </row>
    <row r="38" spans="1:12" ht="20.05" customHeight="1">
      <c r="A38" s="112" t="s">
        <v>102</v>
      </c>
      <c r="B38" s="297" t="s">
        <v>383</v>
      </c>
      <c r="C38" s="297"/>
      <c r="D38" s="297"/>
      <c r="E38" s="297"/>
      <c r="F38" s="297"/>
      <c r="G38" s="297"/>
      <c r="H38" s="297"/>
      <c r="I38" s="15">
        <f>ROUND(SUM(I39:I42),2)</f>
        <v>4253.32</v>
      </c>
      <c r="J38" s="16">
        <f>ROUND(SUM(J39:J42),2)</f>
        <v>5407.28</v>
      </c>
      <c r="L38" s="1">
        <f t="shared" ref="L38:L42" si="12">ROUND(G38*(1+(29.51/100)),2)</f>
        <v>0</v>
      </c>
    </row>
    <row r="39" spans="1:12" ht="51.65">
      <c r="A39" s="113" t="s">
        <v>104</v>
      </c>
      <c r="B39" s="3" t="s">
        <v>51</v>
      </c>
      <c r="C39" s="2" t="s">
        <v>52</v>
      </c>
      <c r="D39" s="3" t="s">
        <v>17</v>
      </c>
      <c r="E39" s="3" t="s">
        <v>57</v>
      </c>
      <c r="F39" s="118">
        <f>'MEMORIA DE CALCULO'!I226</f>
        <v>15</v>
      </c>
      <c r="G39" s="4">
        <v>5.89</v>
      </c>
      <c r="H39" s="4">
        <f t="shared" ref="H39:H42" si="13">ROUND(SUM((G39*(1+$H$5))),2)</f>
        <v>7.49</v>
      </c>
      <c r="I39" s="4">
        <f t="shared" ref="I39" si="14">ROUND(ROUND(F39,2)*ROUND(G39,2),2)</f>
        <v>88.35</v>
      </c>
      <c r="J39" s="7">
        <f t="shared" ref="J39" si="15">ROUND(F39*H39,2)</f>
        <v>112.35</v>
      </c>
      <c r="L39" s="1">
        <f t="shared" si="12"/>
        <v>7.63</v>
      </c>
    </row>
    <row r="40" spans="1:12" ht="51.65">
      <c r="A40" s="113" t="s">
        <v>107</v>
      </c>
      <c r="B40" s="3">
        <v>94990</v>
      </c>
      <c r="C40" s="2" t="s">
        <v>385</v>
      </c>
      <c r="D40" s="3" t="s">
        <v>24</v>
      </c>
      <c r="E40" s="3" t="s">
        <v>25</v>
      </c>
      <c r="F40" s="118">
        <f>'MEMORIA DE CALCULO'!I233</f>
        <v>0.9</v>
      </c>
      <c r="G40" s="4">
        <v>892.26</v>
      </c>
      <c r="H40" s="4">
        <f t="shared" si="13"/>
        <v>1134.33</v>
      </c>
      <c r="I40" s="4">
        <f t="shared" ref="I40:I42" si="16">ROUND(ROUND(F40,2)*ROUND(G40,2),2)</f>
        <v>803.03</v>
      </c>
      <c r="J40" s="7">
        <f t="shared" ref="J40:J42" si="17">ROUND(F40*H40,2)</f>
        <v>1020.9</v>
      </c>
      <c r="L40" s="1">
        <f t="shared" si="12"/>
        <v>1155.57</v>
      </c>
    </row>
    <row r="41" spans="1:12" ht="77.45">
      <c r="A41" s="113" t="s">
        <v>110</v>
      </c>
      <c r="B41" s="3" t="s">
        <v>384</v>
      </c>
      <c r="C41" s="2" t="s">
        <v>386</v>
      </c>
      <c r="D41" s="3" t="s">
        <v>17</v>
      </c>
      <c r="E41" s="3" t="s">
        <v>91</v>
      </c>
      <c r="F41" s="118">
        <f>'MEMORIA DE CALCULO'!I240</f>
        <v>1</v>
      </c>
      <c r="G41" s="4">
        <v>947.56</v>
      </c>
      <c r="H41" s="4">
        <f t="shared" si="13"/>
        <v>1204.6300000000001</v>
      </c>
      <c r="I41" s="4">
        <f t="shared" si="16"/>
        <v>947.56</v>
      </c>
      <c r="J41" s="7">
        <f t="shared" si="17"/>
        <v>1204.6300000000001</v>
      </c>
      <c r="L41" s="1">
        <f t="shared" si="12"/>
        <v>1227.18</v>
      </c>
    </row>
    <row r="42" spans="1:12" ht="64.55">
      <c r="A42" s="113" t="s">
        <v>113</v>
      </c>
      <c r="B42" s="3">
        <v>103206</v>
      </c>
      <c r="C42" s="2" t="s">
        <v>387</v>
      </c>
      <c r="D42" s="3" t="s">
        <v>24</v>
      </c>
      <c r="E42" s="3" t="s">
        <v>91</v>
      </c>
      <c r="F42" s="118">
        <f>'MEMORIA DE CALCULO'!I247</f>
        <v>1</v>
      </c>
      <c r="G42" s="4">
        <v>2414.38</v>
      </c>
      <c r="H42" s="4">
        <f t="shared" si="13"/>
        <v>3069.4</v>
      </c>
      <c r="I42" s="4">
        <f t="shared" si="16"/>
        <v>2414.38</v>
      </c>
      <c r="J42" s="7">
        <f t="shared" si="17"/>
        <v>3069.4</v>
      </c>
      <c r="L42" s="1">
        <f t="shared" si="12"/>
        <v>3126.86</v>
      </c>
    </row>
    <row r="43" spans="1:12" ht="20.05" customHeight="1">
      <c r="A43" s="112" t="s">
        <v>388</v>
      </c>
      <c r="B43" s="297" t="s">
        <v>103</v>
      </c>
      <c r="C43" s="297"/>
      <c r="D43" s="297"/>
      <c r="E43" s="297"/>
      <c r="F43" s="297"/>
      <c r="G43" s="297"/>
      <c r="H43" s="297"/>
      <c r="I43" s="15">
        <f>ROUND(SUM(I44:I60),2)</f>
        <v>226373</v>
      </c>
      <c r="J43" s="16">
        <f>ROUND(SUM(J44:J60),2)</f>
        <v>287777.2</v>
      </c>
      <c r="L43" s="1">
        <f t="shared" si="0"/>
        <v>0</v>
      </c>
    </row>
    <row r="44" spans="1:12" ht="64.55">
      <c r="A44" s="113" t="s">
        <v>389</v>
      </c>
      <c r="B44" s="3" t="s">
        <v>105</v>
      </c>
      <c r="C44" s="2" t="s">
        <v>106</v>
      </c>
      <c r="D44" s="3" t="s">
        <v>29</v>
      </c>
      <c r="E44" s="3" t="s">
        <v>30</v>
      </c>
      <c r="F44" s="118">
        <v>1115.9000000000001</v>
      </c>
      <c r="G44" s="4">
        <v>5.8</v>
      </c>
      <c r="H44" s="4">
        <f t="shared" ref="H44:H62" si="18">ROUND(SUM((G44*(1+$H$5))),2)</f>
        <v>7.37</v>
      </c>
      <c r="I44" s="4">
        <f t="shared" ref="I44:I60" si="19">ROUND(ROUND(F44,2)*ROUND(G44,2),2)</f>
        <v>6472.22</v>
      </c>
      <c r="J44" s="7">
        <f t="shared" ref="J44:J60" si="20">ROUND(F44*H44,2)</f>
        <v>8224.18</v>
      </c>
      <c r="L44" s="1">
        <f t="shared" si="0"/>
        <v>7.51</v>
      </c>
    </row>
    <row r="45" spans="1:12" ht="64.55">
      <c r="A45" s="113" t="s">
        <v>390</v>
      </c>
      <c r="B45" s="3" t="s">
        <v>108</v>
      </c>
      <c r="C45" s="2" t="s">
        <v>109</v>
      </c>
      <c r="D45" s="3" t="s">
        <v>29</v>
      </c>
      <c r="E45" s="3" t="s">
        <v>30</v>
      </c>
      <c r="F45" s="118">
        <v>590.41</v>
      </c>
      <c r="G45" s="4">
        <v>14.41</v>
      </c>
      <c r="H45" s="4">
        <f t="shared" si="18"/>
        <v>18.32</v>
      </c>
      <c r="I45" s="4">
        <f t="shared" si="19"/>
        <v>8507.81</v>
      </c>
      <c r="J45" s="7">
        <f t="shared" si="20"/>
        <v>10816.31</v>
      </c>
      <c r="L45" s="1">
        <f t="shared" si="0"/>
        <v>18.66</v>
      </c>
    </row>
    <row r="46" spans="1:12" ht="64.55">
      <c r="A46" s="113" t="s">
        <v>391</v>
      </c>
      <c r="B46" s="3" t="s">
        <v>111</v>
      </c>
      <c r="C46" s="2" t="s">
        <v>112</v>
      </c>
      <c r="D46" s="3" t="s">
        <v>29</v>
      </c>
      <c r="E46" s="3" t="s">
        <v>30</v>
      </c>
      <c r="F46" s="118">
        <v>3187.37</v>
      </c>
      <c r="G46" s="4">
        <v>20.21</v>
      </c>
      <c r="H46" s="4">
        <f t="shared" si="18"/>
        <v>25.69</v>
      </c>
      <c r="I46" s="4">
        <f t="shared" si="19"/>
        <v>64416.75</v>
      </c>
      <c r="J46" s="7">
        <f t="shared" si="20"/>
        <v>81883.539999999994</v>
      </c>
      <c r="L46" s="1">
        <f t="shared" si="0"/>
        <v>26.17</v>
      </c>
    </row>
    <row r="47" spans="1:12" ht="38.75">
      <c r="A47" s="113" t="s">
        <v>392</v>
      </c>
      <c r="B47" s="3" t="s">
        <v>114</v>
      </c>
      <c r="C47" s="2" t="s">
        <v>115</v>
      </c>
      <c r="D47" s="3" t="s">
        <v>24</v>
      </c>
      <c r="E47" s="3" t="s">
        <v>101</v>
      </c>
      <c r="F47" s="118">
        <v>66</v>
      </c>
      <c r="G47" s="4">
        <v>133.44</v>
      </c>
      <c r="H47" s="4">
        <f t="shared" si="18"/>
        <v>169.64</v>
      </c>
      <c r="I47" s="4">
        <f t="shared" si="19"/>
        <v>8807.0400000000009</v>
      </c>
      <c r="J47" s="7">
        <f t="shared" si="20"/>
        <v>11196.24</v>
      </c>
      <c r="L47" s="1">
        <f t="shared" si="0"/>
        <v>172.82</v>
      </c>
    </row>
    <row r="48" spans="1:12" ht="38.75">
      <c r="A48" s="113" t="s">
        <v>393</v>
      </c>
      <c r="B48" s="3" t="s">
        <v>116</v>
      </c>
      <c r="C48" s="2" t="s">
        <v>117</v>
      </c>
      <c r="D48" s="3" t="s">
        <v>24</v>
      </c>
      <c r="E48" s="3" t="s">
        <v>101</v>
      </c>
      <c r="F48" s="118">
        <v>35</v>
      </c>
      <c r="G48" s="4">
        <v>28.19</v>
      </c>
      <c r="H48" s="4">
        <f t="shared" si="18"/>
        <v>35.840000000000003</v>
      </c>
      <c r="I48" s="4">
        <f t="shared" si="19"/>
        <v>986.65</v>
      </c>
      <c r="J48" s="7">
        <f t="shared" si="20"/>
        <v>1254.4000000000001</v>
      </c>
      <c r="L48" s="1">
        <f t="shared" si="0"/>
        <v>36.51</v>
      </c>
    </row>
    <row r="49" spans="1:12" ht="25.85">
      <c r="A49" s="113" t="s">
        <v>394</v>
      </c>
      <c r="B49" s="3" t="s">
        <v>118</v>
      </c>
      <c r="C49" s="2" t="s">
        <v>119</v>
      </c>
      <c r="D49" s="3" t="s">
        <v>24</v>
      </c>
      <c r="E49" s="3" t="s">
        <v>101</v>
      </c>
      <c r="F49" s="118">
        <v>6</v>
      </c>
      <c r="G49" s="4">
        <v>13.8</v>
      </c>
      <c r="H49" s="4">
        <f t="shared" si="18"/>
        <v>17.54</v>
      </c>
      <c r="I49" s="4">
        <f t="shared" si="19"/>
        <v>82.8</v>
      </c>
      <c r="J49" s="7">
        <f t="shared" si="20"/>
        <v>105.24</v>
      </c>
      <c r="L49" s="1">
        <f t="shared" si="0"/>
        <v>17.87</v>
      </c>
    </row>
    <row r="50" spans="1:12" ht="38.75">
      <c r="A50" s="113" t="s">
        <v>395</v>
      </c>
      <c r="B50" s="3" t="s">
        <v>120</v>
      </c>
      <c r="C50" s="2" t="s">
        <v>121</v>
      </c>
      <c r="D50" s="3" t="s">
        <v>17</v>
      </c>
      <c r="E50" s="3" t="s">
        <v>18</v>
      </c>
      <c r="F50" s="118">
        <v>6</v>
      </c>
      <c r="G50" s="4">
        <v>51.51</v>
      </c>
      <c r="H50" s="4">
        <f t="shared" si="18"/>
        <v>65.48</v>
      </c>
      <c r="I50" s="4">
        <f t="shared" si="19"/>
        <v>309.06</v>
      </c>
      <c r="J50" s="7">
        <f t="shared" si="20"/>
        <v>392.88</v>
      </c>
      <c r="L50" s="1">
        <f t="shared" si="0"/>
        <v>66.709999999999994</v>
      </c>
    </row>
    <row r="51" spans="1:12" ht="25.85">
      <c r="A51" s="113" t="s">
        <v>396</v>
      </c>
      <c r="B51" s="3" t="s">
        <v>122</v>
      </c>
      <c r="C51" s="2" t="s">
        <v>123</v>
      </c>
      <c r="D51" s="3" t="s">
        <v>24</v>
      </c>
      <c r="E51" s="3" t="s">
        <v>101</v>
      </c>
      <c r="F51" s="118">
        <v>9</v>
      </c>
      <c r="G51" s="4">
        <v>83.83</v>
      </c>
      <c r="H51" s="4">
        <f t="shared" si="18"/>
        <v>106.57</v>
      </c>
      <c r="I51" s="4">
        <f t="shared" si="19"/>
        <v>754.47</v>
      </c>
      <c r="J51" s="7">
        <f t="shared" si="20"/>
        <v>959.13</v>
      </c>
      <c r="L51" s="1">
        <f t="shared" si="0"/>
        <v>108.57</v>
      </c>
    </row>
    <row r="52" spans="1:12" ht="51.65">
      <c r="A52" s="113" t="s">
        <v>397</v>
      </c>
      <c r="B52" s="3" t="s">
        <v>124</v>
      </c>
      <c r="C52" s="2" t="s">
        <v>125</v>
      </c>
      <c r="D52" s="3" t="s">
        <v>24</v>
      </c>
      <c r="E52" s="3" t="s">
        <v>30</v>
      </c>
      <c r="F52" s="118">
        <v>456.8</v>
      </c>
      <c r="G52" s="4">
        <v>8.51</v>
      </c>
      <c r="H52" s="4">
        <f t="shared" si="18"/>
        <v>10.82</v>
      </c>
      <c r="I52" s="4">
        <f t="shared" si="19"/>
        <v>3887.37</v>
      </c>
      <c r="J52" s="7">
        <f t="shared" si="20"/>
        <v>4942.58</v>
      </c>
      <c r="L52" s="1">
        <f t="shared" si="0"/>
        <v>11.02</v>
      </c>
    </row>
    <row r="53" spans="1:12" ht="38.75">
      <c r="A53" s="113" t="s">
        <v>398</v>
      </c>
      <c r="B53" s="3" t="s">
        <v>126</v>
      </c>
      <c r="C53" s="2" t="s">
        <v>127</v>
      </c>
      <c r="D53" s="3" t="s">
        <v>24</v>
      </c>
      <c r="E53" s="3" t="s">
        <v>30</v>
      </c>
      <c r="F53" s="118">
        <v>637.5</v>
      </c>
      <c r="G53" s="4">
        <v>10.06</v>
      </c>
      <c r="H53" s="4">
        <f t="shared" si="18"/>
        <v>12.79</v>
      </c>
      <c r="I53" s="4">
        <f t="shared" si="19"/>
        <v>6413.25</v>
      </c>
      <c r="J53" s="7">
        <f t="shared" si="20"/>
        <v>8153.63</v>
      </c>
      <c r="L53" s="1">
        <f t="shared" si="0"/>
        <v>13.03</v>
      </c>
    </row>
    <row r="54" spans="1:12" ht="38.75">
      <c r="A54" s="113" t="s">
        <v>399</v>
      </c>
      <c r="B54" s="3" t="s">
        <v>128</v>
      </c>
      <c r="C54" s="2" t="s">
        <v>129</v>
      </c>
      <c r="D54" s="3" t="s">
        <v>24</v>
      </c>
      <c r="E54" s="3" t="s">
        <v>30</v>
      </c>
      <c r="F54" s="118">
        <v>389.6</v>
      </c>
      <c r="G54" s="4">
        <v>12.11</v>
      </c>
      <c r="H54" s="4">
        <f t="shared" si="18"/>
        <v>15.4</v>
      </c>
      <c r="I54" s="4">
        <f t="shared" si="19"/>
        <v>4718.0600000000004</v>
      </c>
      <c r="J54" s="7">
        <f t="shared" si="20"/>
        <v>5999.84</v>
      </c>
      <c r="L54" s="1">
        <f t="shared" si="0"/>
        <v>15.68</v>
      </c>
    </row>
    <row r="55" spans="1:12" ht="38.75">
      <c r="A55" s="113" t="s">
        <v>400</v>
      </c>
      <c r="B55" s="3" t="s">
        <v>130</v>
      </c>
      <c r="C55" s="2" t="s">
        <v>131</v>
      </c>
      <c r="D55" s="3" t="s">
        <v>24</v>
      </c>
      <c r="E55" s="3" t="s">
        <v>30</v>
      </c>
      <c r="F55" s="118">
        <v>117.5</v>
      </c>
      <c r="G55" s="4">
        <v>18.07</v>
      </c>
      <c r="H55" s="4">
        <f t="shared" si="18"/>
        <v>22.97</v>
      </c>
      <c r="I55" s="4">
        <f t="shared" si="19"/>
        <v>2123.23</v>
      </c>
      <c r="J55" s="7">
        <f t="shared" si="20"/>
        <v>2698.98</v>
      </c>
      <c r="L55" s="1">
        <f t="shared" si="0"/>
        <v>23.4</v>
      </c>
    </row>
    <row r="56" spans="1:12" ht="51.65">
      <c r="A56" s="113" t="s">
        <v>401</v>
      </c>
      <c r="B56" s="3" t="s">
        <v>412</v>
      </c>
      <c r="C56" s="2" t="s">
        <v>411</v>
      </c>
      <c r="D56" s="3" t="s">
        <v>17</v>
      </c>
      <c r="E56" s="3" t="s">
        <v>132</v>
      </c>
      <c r="F56" s="118">
        <v>5.71</v>
      </c>
      <c r="G56" s="4">
        <v>16.62</v>
      </c>
      <c r="H56" s="4">
        <f t="shared" si="18"/>
        <v>21.13</v>
      </c>
      <c r="I56" s="4">
        <f t="shared" si="19"/>
        <v>94.9</v>
      </c>
      <c r="J56" s="7">
        <f t="shared" si="20"/>
        <v>120.65</v>
      </c>
      <c r="L56" s="1">
        <f t="shared" si="0"/>
        <v>21.52</v>
      </c>
    </row>
    <row r="57" spans="1:12" ht="51.65">
      <c r="A57" s="113" t="s">
        <v>402</v>
      </c>
      <c r="B57" s="3" t="s">
        <v>414</v>
      </c>
      <c r="C57" s="2" t="s">
        <v>413</v>
      </c>
      <c r="D57" s="3" t="s">
        <v>17</v>
      </c>
      <c r="E57" s="3" t="s">
        <v>132</v>
      </c>
      <c r="F57" s="118">
        <v>4.97</v>
      </c>
      <c r="G57" s="4">
        <v>27.57</v>
      </c>
      <c r="H57" s="4">
        <f t="shared" si="18"/>
        <v>35.049999999999997</v>
      </c>
      <c r="I57" s="4">
        <f t="shared" si="19"/>
        <v>137.02000000000001</v>
      </c>
      <c r="J57" s="7">
        <f t="shared" si="20"/>
        <v>174.2</v>
      </c>
      <c r="L57" s="1">
        <f t="shared" si="0"/>
        <v>35.71</v>
      </c>
    </row>
    <row r="58" spans="1:12" ht="64.55">
      <c r="A58" s="113" t="s">
        <v>403</v>
      </c>
      <c r="B58" s="3" t="s">
        <v>133</v>
      </c>
      <c r="C58" s="2" t="s">
        <v>134</v>
      </c>
      <c r="D58" s="3" t="s">
        <v>29</v>
      </c>
      <c r="E58" s="3" t="s">
        <v>91</v>
      </c>
      <c r="F58" s="118">
        <v>3</v>
      </c>
      <c r="G58" s="4">
        <v>1696.11</v>
      </c>
      <c r="H58" s="4">
        <f t="shared" si="18"/>
        <v>2156.2600000000002</v>
      </c>
      <c r="I58" s="4">
        <f t="shared" si="19"/>
        <v>5088.33</v>
      </c>
      <c r="J58" s="7">
        <f t="shared" si="20"/>
        <v>6468.78</v>
      </c>
      <c r="L58" s="1">
        <f t="shared" si="0"/>
        <v>2196.63</v>
      </c>
    </row>
    <row r="59" spans="1:12" ht="38.75">
      <c r="A59" s="113" t="s">
        <v>404</v>
      </c>
      <c r="B59" s="3" t="s">
        <v>406</v>
      </c>
      <c r="C59" s="2" t="s">
        <v>407</v>
      </c>
      <c r="D59" s="3" t="s">
        <v>408</v>
      </c>
      <c r="E59" s="3" t="s">
        <v>18</v>
      </c>
      <c r="F59" s="118">
        <v>3</v>
      </c>
      <c r="G59" s="4">
        <v>148.78</v>
      </c>
      <c r="H59" s="4">
        <f t="shared" si="18"/>
        <v>189.14</v>
      </c>
      <c r="I59" s="4">
        <f t="shared" si="19"/>
        <v>446.34</v>
      </c>
      <c r="J59" s="7">
        <f t="shared" si="20"/>
        <v>567.41999999999996</v>
      </c>
      <c r="L59" s="1">
        <f t="shared" si="0"/>
        <v>192.68</v>
      </c>
    </row>
    <row r="60" spans="1:12" ht="77.45">
      <c r="A60" s="113" t="s">
        <v>405</v>
      </c>
      <c r="B60" s="3" t="s">
        <v>135</v>
      </c>
      <c r="C60" s="2" t="s">
        <v>136</v>
      </c>
      <c r="D60" s="3" t="s">
        <v>29</v>
      </c>
      <c r="E60" s="3" t="s">
        <v>91</v>
      </c>
      <c r="F60" s="118">
        <v>35</v>
      </c>
      <c r="G60" s="4">
        <v>3232.22</v>
      </c>
      <c r="H60" s="4">
        <f t="shared" si="18"/>
        <v>4109.12</v>
      </c>
      <c r="I60" s="169">
        <f t="shared" si="19"/>
        <v>113127.7</v>
      </c>
      <c r="J60" s="170">
        <f t="shared" si="20"/>
        <v>143819.20000000001</v>
      </c>
      <c r="L60" s="1">
        <f t="shared" si="0"/>
        <v>4186.05</v>
      </c>
    </row>
    <row r="61" spans="1:12" ht="20.05" customHeight="1">
      <c r="A61" s="112" t="s">
        <v>546</v>
      </c>
      <c r="B61" s="297" t="str">
        <f>'MEMORIA DE CALCULO'!B254</f>
        <v>ADMINISTRAÇÃO LOCAL DE OBRAS</v>
      </c>
      <c r="C61" s="297"/>
      <c r="D61" s="297"/>
      <c r="E61" s="297"/>
      <c r="F61" s="297"/>
      <c r="G61" s="297"/>
      <c r="H61" s="307"/>
      <c r="I61" s="173">
        <f>ROUND(SUM(I62),2)</f>
        <v>22536</v>
      </c>
      <c r="J61" s="212">
        <f>ROUND(SUM(J62),2)</f>
        <v>28650.02</v>
      </c>
      <c r="L61" s="1">
        <f t="shared" ref="L61:L62" si="21">ROUND(G61*(1+(29.51/100)),2)</f>
        <v>0</v>
      </c>
    </row>
    <row r="62" spans="1:12" ht="25.85">
      <c r="A62" s="113" t="s">
        <v>547</v>
      </c>
      <c r="B62" s="3" t="s">
        <v>545</v>
      </c>
      <c r="C62" s="2" t="str">
        <f>'MEMORIA DE CALCULO'!D256</f>
        <v xml:space="preserve">ADMINISTRAÇÃO LOCAL DE OBRAS </v>
      </c>
      <c r="D62" s="3" t="s">
        <v>29</v>
      </c>
      <c r="E62" s="3" t="s">
        <v>91</v>
      </c>
      <c r="F62" s="118">
        <f>'MEMORIA DE CALCULO'!I261</f>
        <v>1</v>
      </c>
      <c r="G62" s="4">
        <v>22536</v>
      </c>
      <c r="H62" s="4">
        <f t="shared" si="18"/>
        <v>28650.02</v>
      </c>
      <c r="I62" s="171">
        <f t="shared" ref="I62" si="22">ROUND(ROUND(F62,2)*ROUND(G62,2),2)</f>
        <v>22536</v>
      </c>
      <c r="J62" s="172">
        <f t="shared" ref="J62" si="23">ROUND(F62*H62,2)</f>
        <v>28650.02</v>
      </c>
      <c r="L62" s="1">
        <f t="shared" si="21"/>
        <v>29186.37</v>
      </c>
    </row>
    <row r="63" spans="1:12" ht="14.95" customHeight="1">
      <c r="A63" s="114"/>
      <c r="B63" s="8"/>
      <c r="C63" s="8"/>
      <c r="D63" s="8"/>
      <c r="E63" s="8"/>
      <c r="F63" s="119"/>
      <c r="G63" s="8"/>
      <c r="H63" s="304" t="s">
        <v>137</v>
      </c>
      <c r="I63" s="304"/>
      <c r="J63" s="6">
        <f>J65-J64</f>
        <v>214980.68000000005</v>
      </c>
    </row>
    <row r="64" spans="1:12" ht="14.95" customHeight="1">
      <c r="A64" s="114"/>
      <c r="B64" s="8"/>
      <c r="C64" s="8"/>
      <c r="D64" s="8"/>
      <c r="E64" s="8"/>
      <c r="F64" s="119"/>
      <c r="G64" s="8"/>
      <c r="H64" s="304" t="s">
        <v>138</v>
      </c>
      <c r="I64" s="304"/>
      <c r="J64" s="6">
        <f>ROUND(SUM(I9+I11+I19+I30+I43+I38+I61),2)</f>
        <v>792441.12</v>
      </c>
    </row>
    <row r="65" spans="1:13" ht="14.95" customHeight="1">
      <c r="A65" s="114"/>
      <c r="B65" s="8"/>
      <c r="C65" s="8"/>
      <c r="D65" s="8"/>
      <c r="E65" s="8"/>
      <c r="F65" s="119"/>
      <c r="G65" s="8"/>
      <c r="H65" s="304" t="s">
        <v>139</v>
      </c>
      <c r="I65" s="304"/>
      <c r="J65" s="270">
        <f>ROUND(SUM(J9+J11+J19+J30+J43+J38+J61),2)</f>
        <v>1007421.8</v>
      </c>
      <c r="M65" s="1">
        <v>856364.09</v>
      </c>
    </row>
    <row r="66" spans="1:13">
      <c r="A66" s="115"/>
      <c r="B66" s="5"/>
      <c r="C66" s="5"/>
      <c r="D66" s="5"/>
      <c r="E66" s="5"/>
      <c r="F66" s="123"/>
      <c r="G66" s="5"/>
      <c r="H66" s="5"/>
      <c r="I66" s="5"/>
      <c r="J66" s="9"/>
    </row>
    <row r="67" spans="1:13">
      <c r="A67" s="115"/>
      <c r="B67" s="5"/>
      <c r="C67" s="5"/>
      <c r="D67" s="5"/>
      <c r="E67" s="5"/>
      <c r="F67" s="123"/>
      <c r="G67" s="5"/>
      <c r="H67" s="5"/>
      <c r="I67" s="5"/>
      <c r="J67" s="9"/>
    </row>
    <row r="68" spans="1:13">
      <c r="A68" s="115"/>
      <c r="B68" s="5"/>
      <c r="C68" s="5"/>
      <c r="D68" s="5"/>
      <c r="E68" s="5"/>
      <c r="F68" s="123"/>
      <c r="G68" s="5"/>
      <c r="H68" s="5"/>
      <c r="I68" s="5"/>
      <c r="J68" s="9"/>
    </row>
    <row r="69" spans="1:13" ht="14.95" customHeight="1">
      <c r="A69" s="115"/>
      <c r="B69" s="298" t="s">
        <v>140</v>
      </c>
      <c r="C69" s="298"/>
      <c r="D69" s="5"/>
      <c r="E69" s="305" t="s">
        <v>141</v>
      </c>
      <c r="F69" s="305"/>
      <c r="G69" s="305"/>
      <c r="H69" s="305"/>
      <c r="I69" s="305"/>
      <c r="J69" s="306"/>
    </row>
    <row r="70" spans="1:13" ht="14.95" customHeight="1">
      <c r="A70" s="115"/>
      <c r="B70" s="298" t="s">
        <v>142</v>
      </c>
      <c r="C70" s="298"/>
      <c r="D70" s="5"/>
      <c r="E70" s="299" t="s">
        <v>143</v>
      </c>
      <c r="F70" s="299"/>
      <c r="G70" s="299"/>
      <c r="H70" s="299"/>
      <c r="I70" s="299"/>
      <c r="J70" s="300"/>
    </row>
    <row r="71" spans="1:13" ht="14.95" customHeight="1">
      <c r="A71" s="115"/>
      <c r="B71" s="301" t="s">
        <v>144</v>
      </c>
      <c r="C71" s="301"/>
      <c r="D71" s="5"/>
      <c r="E71" s="302" t="s">
        <v>145</v>
      </c>
      <c r="F71" s="302"/>
      <c r="G71" s="302"/>
      <c r="H71" s="302"/>
      <c r="I71" s="302"/>
      <c r="J71" s="303"/>
    </row>
    <row r="72" spans="1:13" ht="13.6" thickBot="1">
      <c r="A72" s="116"/>
      <c r="B72" s="10"/>
      <c r="C72" s="10"/>
      <c r="D72" s="10"/>
      <c r="E72" s="10"/>
      <c r="F72" s="120"/>
      <c r="G72" s="10"/>
      <c r="H72" s="10"/>
      <c r="I72" s="10"/>
      <c r="J72" s="11"/>
    </row>
  </sheetData>
  <mergeCells count="35">
    <mergeCell ref="B71:C71"/>
    <mergeCell ref="E71:J71"/>
    <mergeCell ref="B43:H43"/>
    <mergeCell ref="H63:I63"/>
    <mergeCell ref="H64:I64"/>
    <mergeCell ref="H65:I65"/>
    <mergeCell ref="B69:C69"/>
    <mergeCell ref="E69:J69"/>
    <mergeCell ref="B61:H61"/>
    <mergeCell ref="B11:H11"/>
    <mergeCell ref="B19:H19"/>
    <mergeCell ref="B30:H30"/>
    <mergeCell ref="B38:H38"/>
    <mergeCell ref="B70:C70"/>
    <mergeCell ref="E70:J70"/>
    <mergeCell ref="F6:F7"/>
    <mergeCell ref="G6:H6"/>
    <mergeCell ref="I6:J6"/>
    <mergeCell ref="B8:H8"/>
    <mergeCell ref="B9:H9"/>
    <mergeCell ref="A6:A7"/>
    <mergeCell ref="B6:B7"/>
    <mergeCell ref="C6:C7"/>
    <mergeCell ref="D6:D7"/>
    <mergeCell ref="E6:E7"/>
    <mergeCell ref="A1:J1"/>
    <mergeCell ref="A2:E2"/>
    <mergeCell ref="F2:H2"/>
    <mergeCell ref="A3:E3"/>
    <mergeCell ref="F3:J3"/>
    <mergeCell ref="A4:E4"/>
    <mergeCell ref="F4:I4"/>
    <mergeCell ref="A5:E5"/>
    <mergeCell ref="F5:G5"/>
    <mergeCell ref="H5:I5"/>
  </mergeCells>
  <phoneticPr fontId="21" type="noConversion"/>
  <pageMargins left="0.39370078740157483" right="0.39370078740157483" top="0.39370078740157483" bottom="0.39370078740157483" header="0.19685039370078741" footer="0.19685039370078741"/>
  <pageSetup paperSize="9" scale="77" fitToHeight="0" orientation="landscape" r:id="rId1"/>
  <headerFooter>
    <oddFooter>Página &amp;P de &amp;N</oddFooter>
  </headerFooter>
  <rowBreaks count="1" manualBreakCount="1">
    <brk id="42"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841A9-65AF-4DF3-84D3-71D349739532}">
  <sheetPr>
    <tabColor theme="9" tint="0.59999389629810485"/>
    <pageSetUpPr fitToPage="1"/>
  </sheetPr>
  <dimension ref="A1:L273"/>
  <sheetViews>
    <sheetView showGridLines="0" view="pageBreakPreview" topLeftCell="A252" zoomScaleNormal="100" zoomScaleSheetLayoutView="100" workbookViewId="0">
      <selection activeCell="J248" sqref="J248"/>
    </sheetView>
  </sheetViews>
  <sheetFormatPr defaultRowHeight="12.9"/>
  <cols>
    <col min="1" max="1" width="22.125" style="132" customWidth="1"/>
    <col min="2" max="2" width="21.125" style="132" customWidth="1"/>
    <col min="3" max="3" width="53.125" style="132" customWidth="1"/>
    <col min="4" max="4" width="20.375" style="132" bestFit="1" customWidth="1"/>
    <col min="5" max="5" width="16.125" style="132" customWidth="1"/>
    <col min="6" max="6" width="13.375" style="132" customWidth="1"/>
    <col min="7" max="7" width="13.875" style="132" customWidth="1"/>
    <col min="8" max="8" width="13.75" style="132" customWidth="1"/>
    <col min="9" max="9" width="18.25" style="132" customWidth="1"/>
    <col min="10" max="10" width="21" style="132" customWidth="1"/>
    <col min="11" max="250" width="9" style="132"/>
    <col min="251" max="251" width="22.125" style="132" customWidth="1"/>
    <col min="252" max="252" width="21.125" style="132" customWidth="1"/>
    <col min="253" max="253" width="32.25" style="132" customWidth="1"/>
    <col min="254" max="254" width="15.125" style="132" customWidth="1"/>
    <col min="255" max="255" width="16.125" style="132" customWidth="1"/>
    <col min="256" max="256" width="13.375" style="132" customWidth="1"/>
    <col min="257" max="257" width="13.875" style="132" customWidth="1"/>
    <col min="258" max="258" width="13.75" style="132" customWidth="1"/>
    <col min="259" max="259" width="18.25" style="132" customWidth="1"/>
    <col min="260" max="260" width="17.75" style="132" customWidth="1"/>
    <col min="261" max="506" width="9" style="132"/>
    <col min="507" max="507" width="22.125" style="132" customWidth="1"/>
    <col min="508" max="508" width="21.125" style="132" customWidth="1"/>
    <col min="509" max="509" width="32.25" style="132" customWidth="1"/>
    <col min="510" max="510" width="15.125" style="132" customWidth="1"/>
    <col min="511" max="511" width="16.125" style="132" customWidth="1"/>
    <col min="512" max="512" width="13.375" style="132" customWidth="1"/>
    <col min="513" max="513" width="13.875" style="132" customWidth="1"/>
    <col min="514" max="514" width="13.75" style="132" customWidth="1"/>
    <col min="515" max="515" width="18.25" style="132" customWidth="1"/>
    <col min="516" max="516" width="17.75" style="132" customWidth="1"/>
    <col min="517" max="762" width="9" style="132"/>
    <col min="763" max="763" width="22.125" style="132" customWidth="1"/>
    <col min="764" max="764" width="21.125" style="132" customWidth="1"/>
    <col min="765" max="765" width="32.25" style="132" customWidth="1"/>
    <col min="766" max="766" width="15.125" style="132" customWidth="1"/>
    <col min="767" max="767" width="16.125" style="132" customWidth="1"/>
    <col min="768" max="768" width="13.375" style="132" customWidth="1"/>
    <col min="769" max="769" width="13.875" style="132" customWidth="1"/>
    <col min="770" max="770" width="13.75" style="132" customWidth="1"/>
    <col min="771" max="771" width="18.25" style="132" customWidth="1"/>
    <col min="772" max="772" width="17.75" style="132" customWidth="1"/>
    <col min="773" max="1018" width="9" style="132"/>
    <col min="1019" max="1019" width="22.125" style="132" customWidth="1"/>
    <col min="1020" max="1020" width="21.125" style="132" customWidth="1"/>
    <col min="1021" max="1021" width="32.25" style="132" customWidth="1"/>
    <col min="1022" max="1022" width="15.125" style="132" customWidth="1"/>
    <col min="1023" max="1023" width="16.125" style="132" customWidth="1"/>
    <col min="1024" max="1024" width="13.375" style="132" customWidth="1"/>
    <col min="1025" max="1025" width="13.875" style="132" customWidth="1"/>
    <col min="1026" max="1026" width="13.75" style="132" customWidth="1"/>
    <col min="1027" max="1027" width="18.25" style="132" customWidth="1"/>
    <col min="1028" max="1028" width="17.75" style="132" customWidth="1"/>
    <col min="1029" max="1274" width="9" style="132"/>
    <col min="1275" max="1275" width="22.125" style="132" customWidth="1"/>
    <col min="1276" max="1276" width="21.125" style="132" customWidth="1"/>
    <col min="1277" max="1277" width="32.25" style="132" customWidth="1"/>
    <col min="1278" max="1278" width="15.125" style="132" customWidth="1"/>
    <col min="1279" max="1279" width="16.125" style="132" customWidth="1"/>
    <col min="1280" max="1280" width="13.375" style="132" customWidth="1"/>
    <col min="1281" max="1281" width="13.875" style="132" customWidth="1"/>
    <col min="1282" max="1282" width="13.75" style="132" customWidth="1"/>
    <col min="1283" max="1283" width="18.25" style="132" customWidth="1"/>
    <col min="1284" max="1284" width="17.75" style="132" customWidth="1"/>
    <col min="1285" max="1530" width="9" style="132"/>
    <col min="1531" max="1531" width="22.125" style="132" customWidth="1"/>
    <col min="1532" max="1532" width="21.125" style="132" customWidth="1"/>
    <col min="1533" max="1533" width="32.25" style="132" customWidth="1"/>
    <col min="1534" max="1534" width="15.125" style="132" customWidth="1"/>
    <col min="1535" max="1535" width="16.125" style="132" customWidth="1"/>
    <col min="1536" max="1536" width="13.375" style="132" customWidth="1"/>
    <col min="1537" max="1537" width="13.875" style="132" customWidth="1"/>
    <col min="1538" max="1538" width="13.75" style="132" customWidth="1"/>
    <col min="1539" max="1539" width="18.25" style="132" customWidth="1"/>
    <col min="1540" max="1540" width="17.75" style="132" customWidth="1"/>
    <col min="1541" max="1786" width="9" style="132"/>
    <col min="1787" max="1787" width="22.125" style="132" customWidth="1"/>
    <col min="1788" max="1788" width="21.125" style="132" customWidth="1"/>
    <col min="1789" max="1789" width="32.25" style="132" customWidth="1"/>
    <col min="1790" max="1790" width="15.125" style="132" customWidth="1"/>
    <col min="1791" max="1791" width="16.125" style="132" customWidth="1"/>
    <col min="1792" max="1792" width="13.375" style="132" customWidth="1"/>
    <col min="1793" max="1793" width="13.875" style="132" customWidth="1"/>
    <col min="1794" max="1794" width="13.75" style="132" customWidth="1"/>
    <col min="1795" max="1795" width="18.25" style="132" customWidth="1"/>
    <col min="1796" max="1796" width="17.75" style="132" customWidth="1"/>
    <col min="1797" max="2042" width="9" style="132"/>
    <col min="2043" max="2043" width="22.125" style="132" customWidth="1"/>
    <col min="2044" max="2044" width="21.125" style="132" customWidth="1"/>
    <col min="2045" max="2045" width="32.25" style="132" customWidth="1"/>
    <col min="2046" max="2046" width="15.125" style="132" customWidth="1"/>
    <col min="2047" max="2047" width="16.125" style="132" customWidth="1"/>
    <col min="2048" max="2048" width="13.375" style="132" customWidth="1"/>
    <col min="2049" max="2049" width="13.875" style="132" customWidth="1"/>
    <col min="2050" max="2050" width="13.75" style="132" customWidth="1"/>
    <col min="2051" max="2051" width="18.25" style="132" customWidth="1"/>
    <col min="2052" max="2052" width="17.75" style="132" customWidth="1"/>
    <col min="2053" max="2298" width="9" style="132"/>
    <col min="2299" max="2299" width="22.125" style="132" customWidth="1"/>
    <col min="2300" max="2300" width="21.125" style="132" customWidth="1"/>
    <col min="2301" max="2301" width="32.25" style="132" customWidth="1"/>
    <col min="2302" max="2302" width="15.125" style="132" customWidth="1"/>
    <col min="2303" max="2303" width="16.125" style="132" customWidth="1"/>
    <col min="2304" max="2304" width="13.375" style="132" customWidth="1"/>
    <col min="2305" max="2305" width="13.875" style="132" customWidth="1"/>
    <col min="2306" max="2306" width="13.75" style="132" customWidth="1"/>
    <col min="2307" max="2307" width="18.25" style="132" customWidth="1"/>
    <col min="2308" max="2308" width="17.75" style="132" customWidth="1"/>
    <col min="2309" max="2554" width="9" style="132"/>
    <col min="2555" max="2555" width="22.125" style="132" customWidth="1"/>
    <col min="2556" max="2556" width="21.125" style="132" customWidth="1"/>
    <col min="2557" max="2557" width="32.25" style="132" customWidth="1"/>
    <col min="2558" max="2558" width="15.125" style="132" customWidth="1"/>
    <col min="2559" max="2559" width="16.125" style="132" customWidth="1"/>
    <col min="2560" max="2560" width="13.375" style="132" customWidth="1"/>
    <col min="2561" max="2561" width="13.875" style="132" customWidth="1"/>
    <col min="2562" max="2562" width="13.75" style="132" customWidth="1"/>
    <col min="2563" max="2563" width="18.25" style="132" customWidth="1"/>
    <col min="2564" max="2564" width="17.75" style="132" customWidth="1"/>
    <col min="2565" max="2810" width="9" style="132"/>
    <col min="2811" max="2811" width="22.125" style="132" customWidth="1"/>
    <col min="2812" max="2812" width="21.125" style="132" customWidth="1"/>
    <col min="2813" max="2813" width="32.25" style="132" customWidth="1"/>
    <col min="2814" max="2814" width="15.125" style="132" customWidth="1"/>
    <col min="2815" max="2815" width="16.125" style="132" customWidth="1"/>
    <col min="2816" max="2816" width="13.375" style="132" customWidth="1"/>
    <col min="2817" max="2817" width="13.875" style="132" customWidth="1"/>
    <col min="2818" max="2818" width="13.75" style="132" customWidth="1"/>
    <col min="2819" max="2819" width="18.25" style="132" customWidth="1"/>
    <col min="2820" max="2820" width="17.75" style="132" customWidth="1"/>
    <col min="2821" max="3066" width="9" style="132"/>
    <col min="3067" max="3067" width="22.125" style="132" customWidth="1"/>
    <col min="3068" max="3068" width="21.125" style="132" customWidth="1"/>
    <col min="3069" max="3069" width="32.25" style="132" customWidth="1"/>
    <col min="3070" max="3070" width="15.125" style="132" customWidth="1"/>
    <col min="3071" max="3071" width="16.125" style="132" customWidth="1"/>
    <col min="3072" max="3072" width="13.375" style="132" customWidth="1"/>
    <col min="3073" max="3073" width="13.875" style="132" customWidth="1"/>
    <col min="3074" max="3074" width="13.75" style="132" customWidth="1"/>
    <col min="3075" max="3075" width="18.25" style="132" customWidth="1"/>
    <col min="3076" max="3076" width="17.75" style="132" customWidth="1"/>
    <col min="3077" max="3322" width="9" style="132"/>
    <col min="3323" max="3323" width="22.125" style="132" customWidth="1"/>
    <col min="3324" max="3324" width="21.125" style="132" customWidth="1"/>
    <col min="3325" max="3325" width="32.25" style="132" customWidth="1"/>
    <col min="3326" max="3326" width="15.125" style="132" customWidth="1"/>
    <col min="3327" max="3327" width="16.125" style="132" customWidth="1"/>
    <col min="3328" max="3328" width="13.375" style="132" customWidth="1"/>
    <col min="3329" max="3329" width="13.875" style="132" customWidth="1"/>
    <col min="3330" max="3330" width="13.75" style="132" customWidth="1"/>
    <col min="3331" max="3331" width="18.25" style="132" customWidth="1"/>
    <col min="3332" max="3332" width="17.75" style="132" customWidth="1"/>
    <col min="3333" max="3578" width="9" style="132"/>
    <col min="3579" max="3579" width="22.125" style="132" customWidth="1"/>
    <col min="3580" max="3580" width="21.125" style="132" customWidth="1"/>
    <col min="3581" max="3581" width="32.25" style="132" customWidth="1"/>
    <col min="3582" max="3582" width="15.125" style="132" customWidth="1"/>
    <col min="3583" max="3583" width="16.125" style="132" customWidth="1"/>
    <col min="3584" max="3584" width="13.375" style="132" customWidth="1"/>
    <col min="3585" max="3585" width="13.875" style="132" customWidth="1"/>
    <col min="3586" max="3586" width="13.75" style="132" customWidth="1"/>
    <col min="3587" max="3587" width="18.25" style="132" customWidth="1"/>
    <col min="3588" max="3588" width="17.75" style="132" customWidth="1"/>
    <col min="3589" max="3834" width="9" style="132"/>
    <col min="3835" max="3835" width="22.125" style="132" customWidth="1"/>
    <col min="3836" max="3836" width="21.125" style="132" customWidth="1"/>
    <col min="3837" max="3837" width="32.25" style="132" customWidth="1"/>
    <col min="3838" max="3838" width="15.125" style="132" customWidth="1"/>
    <col min="3839" max="3839" width="16.125" style="132" customWidth="1"/>
    <col min="3840" max="3840" width="13.375" style="132" customWidth="1"/>
    <col min="3841" max="3841" width="13.875" style="132" customWidth="1"/>
    <col min="3842" max="3842" width="13.75" style="132" customWidth="1"/>
    <col min="3843" max="3843" width="18.25" style="132" customWidth="1"/>
    <col min="3844" max="3844" width="17.75" style="132" customWidth="1"/>
    <col min="3845" max="4090" width="9" style="132"/>
    <col min="4091" max="4091" width="22.125" style="132" customWidth="1"/>
    <col min="4092" max="4092" width="21.125" style="132" customWidth="1"/>
    <col min="4093" max="4093" width="32.25" style="132" customWidth="1"/>
    <col min="4094" max="4094" width="15.125" style="132" customWidth="1"/>
    <col min="4095" max="4095" width="16.125" style="132" customWidth="1"/>
    <col min="4096" max="4096" width="13.375" style="132" customWidth="1"/>
    <col min="4097" max="4097" width="13.875" style="132" customWidth="1"/>
    <col min="4098" max="4098" width="13.75" style="132" customWidth="1"/>
    <col min="4099" max="4099" width="18.25" style="132" customWidth="1"/>
    <col min="4100" max="4100" width="17.75" style="132" customWidth="1"/>
    <col min="4101" max="4346" width="9" style="132"/>
    <col min="4347" max="4347" width="22.125" style="132" customWidth="1"/>
    <col min="4348" max="4348" width="21.125" style="132" customWidth="1"/>
    <col min="4349" max="4349" width="32.25" style="132" customWidth="1"/>
    <col min="4350" max="4350" width="15.125" style="132" customWidth="1"/>
    <col min="4351" max="4351" width="16.125" style="132" customWidth="1"/>
    <col min="4352" max="4352" width="13.375" style="132" customWidth="1"/>
    <col min="4353" max="4353" width="13.875" style="132" customWidth="1"/>
    <col min="4354" max="4354" width="13.75" style="132" customWidth="1"/>
    <col min="4355" max="4355" width="18.25" style="132" customWidth="1"/>
    <col min="4356" max="4356" width="17.75" style="132" customWidth="1"/>
    <col min="4357" max="4602" width="9" style="132"/>
    <col min="4603" max="4603" width="22.125" style="132" customWidth="1"/>
    <col min="4604" max="4604" width="21.125" style="132" customWidth="1"/>
    <col min="4605" max="4605" width="32.25" style="132" customWidth="1"/>
    <col min="4606" max="4606" width="15.125" style="132" customWidth="1"/>
    <col min="4607" max="4607" width="16.125" style="132" customWidth="1"/>
    <col min="4608" max="4608" width="13.375" style="132" customWidth="1"/>
    <col min="4609" max="4609" width="13.875" style="132" customWidth="1"/>
    <col min="4610" max="4610" width="13.75" style="132" customWidth="1"/>
    <col min="4611" max="4611" width="18.25" style="132" customWidth="1"/>
    <col min="4612" max="4612" width="17.75" style="132" customWidth="1"/>
    <col min="4613" max="4858" width="9" style="132"/>
    <col min="4859" max="4859" width="22.125" style="132" customWidth="1"/>
    <col min="4860" max="4860" width="21.125" style="132" customWidth="1"/>
    <col min="4861" max="4861" width="32.25" style="132" customWidth="1"/>
    <col min="4862" max="4862" width="15.125" style="132" customWidth="1"/>
    <col min="4863" max="4863" width="16.125" style="132" customWidth="1"/>
    <col min="4864" max="4864" width="13.375" style="132" customWidth="1"/>
    <col min="4865" max="4865" width="13.875" style="132" customWidth="1"/>
    <col min="4866" max="4866" width="13.75" style="132" customWidth="1"/>
    <col min="4867" max="4867" width="18.25" style="132" customWidth="1"/>
    <col min="4868" max="4868" width="17.75" style="132" customWidth="1"/>
    <col min="4869" max="5114" width="9" style="132"/>
    <col min="5115" max="5115" width="22.125" style="132" customWidth="1"/>
    <col min="5116" max="5116" width="21.125" style="132" customWidth="1"/>
    <col min="5117" max="5117" width="32.25" style="132" customWidth="1"/>
    <col min="5118" max="5118" width="15.125" style="132" customWidth="1"/>
    <col min="5119" max="5119" width="16.125" style="132" customWidth="1"/>
    <col min="5120" max="5120" width="13.375" style="132" customWidth="1"/>
    <col min="5121" max="5121" width="13.875" style="132" customWidth="1"/>
    <col min="5122" max="5122" width="13.75" style="132" customWidth="1"/>
    <col min="5123" max="5123" width="18.25" style="132" customWidth="1"/>
    <col min="5124" max="5124" width="17.75" style="132" customWidth="1"/>
    <col min="5125" max="5370" width="9" style="132"/>
    <col min="5371" max="5371" width="22.125" style="132" customWidth="1"/>
    <col min="5372" max="5372" width="21.125" style="132" customWidth="1"/>
    <col min="5373" max="5373" width="32.25" style="132" customWidth="1"/>
    <col min="5374" max="5374" width="15.125" style="132" customWidth="1"/>
    <col min="5375" max="5375" width="16.125" style="132" customWidth="1"/>
    <col min="5376" max="5376" width="13.375" style="132" customWidth="1"/>
    <col min="5377" max="5377" width="13.875" style="132" customWidth="1"/>
    <col min="5378" max="5378" width="13.75" style="132" customWidth="1"/>
    <col min="5379" max="5379" width="18.25" style="132" customWidth="1"/>
    <col min="5380" max="5380" width="17.75" style="132" customWidth="1"/>
    <col min="5381" max="5626" width="9" style="132"/>
    <col min="5627" max="5627" width="22.125" style="132" customWidth="1"/>
    <col min="5628" max="5628" width="21.125" style="132" customWidth="1"/>
    <col min="5629" max="5629" width="32.25" style="132" customWidth="1"/>
    <col min="5630" max="5630" width="15.125" style="132" customWidth="1"/>
    <col min="5631" max="5631" width="16.125" style="132" customWidth="1"/>
    <col min="5632" max="5632" width="13.375" style="132" customWidth="1"/>
    <col min="5633" max="5633" width="13.875" style="132" customWidth="1"/>
    <col min="5634" max="5634" width="13.75" style="132" customWidth="1"/>
    <col min="5635" max="5635" width="18.25" style="132" customWidth="1"/>
    <col min="5636" max="5636" width="17.75" style="132" customWidth="1"/>
    <col min="5637" max="5882" width="9" style="132"/>
    <col min="5883" max="5883" width="22.125" style="132" customWidth="1"/>
    <col min="5884" max="5884" width="21.125" style="132" customWidth="1"/>
    <col min="5885" max="5885" width="32.25" style="132" customWidth="1"/>
    <col min="5886" max="5886" width="15.125" style="132" customWidth="1"/>
    <col min="5887" max="5887" width="16.125" style="132" customWidth="1"/>
    <col min="5888" max="5888" width="13.375" style="132" customWidth="1"/>
    <col min="5889" max="5889" width="13.875" style="132" customWidth="1"/>
    <col min="5890" max="5890" width="13.75" style="132" customWidth="1"/>
    <col min="5891" max="5891" width="18.25" style="132" customWidth="1"/>
    <col min="5892" max="5892" width="17.75" style="132" customWidth="1"/>
    <col min="5893" max="6138" width="9" style="132"/>
    <col min="6139" max="6139" width="22.125" style="132" customWidth="1"/>
    <col min="6140" max="6140" width="21.125" style="132" customWidth="1"/>
    <col min="6141" max="6141" width="32.25" style="132" customWidth="1"/>
    <col min="6142" max="6142" width="15.125" style="132" customWidth="1"/>
    <col min="6143" max="6143" width="16.125" style="132" customWidth="1"/>
    <col min="6144" max="6144" width="13.375" style="132" customWidth="1"/>
    <col min="6145" max="6145" width="13.875" style="132" customWidth="1"/>
    <col min="6146" max="6146" width="13.75" style="132" customWidth="1"/>
    <col min="6147" max="6147" width="18.25" style="132" customWidth="1"/>
    <col min="6148" max="6148" width="17.75" style="132" customWidth="1"/>
    <col min="6149" max="6394" width="9" style="132"/>
    <col min="6395" max="6395" width="22.125" style="132" customWidth="1"/>
    <col min="6396" max="6396" width="21.125" style="132" customWidth="1"/>
    <col min="6397" max="6397" width="32.25" style="132" customWidth="1"/>
    <col min="6398" max="6398" width="15.125" style="132" customWidth="1"/>
    <col min="6399" max="6399" width="16.125" style="132" customWidth="1"/>
    <col min="6400" max="6400" width="13.375" style="132" customWidth="1"/>
    <col min="6401" max="6401" width="13.875" style="132" customWidth="1"/>
    <col min="6402" max="6402" width="13.75" style="132" customWidth="1"/>
    <col min="6403" max="6403" width="18.25" style="132" customWidth="1"/>
    <col min="6404" max="6404" width="17.75" style="132" customWidth="1"/>
    <col min="6405" max="6650" width="9" style="132"/>
    <col min="6651" max="6651" width="22.125" style="132" customWidth="1"/>
    <col min="6652" max="6652" width="21.125" style="132" customWidth="1"/>
    <col min="6653" max="6653" width="32.25" style="132" customWidth="1"/>
    <col min="6654" max="6654" width="15.125" style="132" customWidth="1"/>
    <col min="6655" max="6655" width="16.125" style="132" customWidth="1"/>
    <col min="6656" max="6656" width="13.375" style="132" customWidth="1"/>
    <col min="6657" max="6657" width="13.875" style="132" customWidth="1"/>
    <col min="6658" max="6658" width="13.75" style="132" customWidth="1"/>
    <col min="6659" max="6659" width="18.25" style="132" customWidth="1"/>
    <col min="6660" max="6660" width="17.75" style="132" customWidth="1"/>
    <col min="6661" max="6906" width="9" style="132"/>
    <col min="6907" max="6907" width="22.125" style="132" customWidth="1"/>
    <col min="6908" max="6908" width="21.125" style="132" customWidth="1"/>
    <col min="6909" max="6909" width="32.25" style="132" customWidth="1"/>
    <col min="6910" max="6910" width="15.125" style="132" customWidth="1"/>
    <col min="6911" max="6911" width="16.125" style="132" customWidth="1"/>
    <col min="6912" max="6912" width="13.375" style="132" customWidth="1"/>
    <col min="6913" max="6913" width="13.875" style="132" customWidth="1"/>
    <col min="6914" max="6914" width="13.75" style="132" customWidth="1"/>
    <col min="6915" max="6915" width="18.25" style="132" customWidth="1"/>
    <col min="6916" max="6916" width="17.75" style="132" customWidth="1"/>
    <col min="6917" max="7162" width="9" style="132"/>
    <col min="7163" max="7163" width="22.125" style="132" customWidth="1"/>
    <col min="7164" max="7164" width="21.125" style="132" customWidth="1"/>
    <col min="7165" max="7165" width="32.25" style="132" customWidth="1"/>
    <col min="7166" max="7166" width="15.125" style="132" customWidth="1"/>
    <col min="7167" max="7167" width="16.125" style="132" customWidth="1"/>
    <col min="7168" max="7168" width="13.375" style="132" customWidth="1"/>
    <col min="7169" max="7169" width="13.875" style="132" customWidth="1"/>
    <col min="7170" max="7170" width="13.75" style="132" customWidth="1"/>
    <col min="7171" max="7171" width="18.25" style="132" customWidth="1"/>
    <col min="7172" max="7172" width="17.75" style="132" customWidth="1"/>
    <col min="7173" max="7418" width="9" style="132"/>
    <col min="7419" max="7419" width="22.125" style="132" customWidth="1"/>
    <col min="7420" max="7420" width="21.125" style="132" customWidth="1"/>
    <col min="7421" max="7421" width="32.25" style="132" customWidth="1"/>
    <col min="7422" max="7422" width="15.125" style="132" customWidth="1"/>
    <col min="7423" max="7423" width="16.125" style="132" customWidth="1"/>
    <col min="7424" max="7424" width="13.375" style="132" customWidth="1"/>
    <col min="7425" max="7425" width="13.875" style="132" customWidth="1"/>
    <col min="7426" max="7426" width="13.75" style="132" customWidth="1"/>
    <col min="7427" max="7427" width="18.25" style="132" customWidth="1"/>
    <col min="7428" max="7428" width="17.75" style="132" customWidth="1"/>
    <col min="7429" max="7674" width="9" style="132"/>
    <col min="7675" max="7675" width="22.125" style="132" customWidth="1"/>
    <col min="7676" max="7676" width="21.125" style="132" customWidth="1"/>
    <col min="7677" max="7677" width="32.25" style="132" customWidth="1"/>
    <col min="7678" max="7678" width="15.125" style="132" customWidth="1"/>
    <col min="7679" max="7679" width="16.125" style="132" customWidth="1"/>
    <col min="7680" max="7680" width="13.375" style="132" customWidth="1"/>
    <col min="7681" max="7681" width="13.875" style="132" customWidth="1"/>
    <col min="7682" max="7682" width="13.75" style="132" customWidth="1"/>
    <col min="7683" max="7683" width="18.25" style="132" customWidth="1"/>
    <col min="7684" max="7684" width="17.75" style="132" customWidth="1"/>
    <col min="7685" max="7930" width="9" style="132"/>
    <col min="7931" max="7931" width="22.125" style="132" customWidth="1"/>
    <col min="7932" max="7932" width="21.125" style="132" customWidth="1"/>
    <col min="7933" max="7933" width="32.25" style="132" customWidth="1"/>
    <col min="7934" max="7934" width="15.125" style="132" customWidth="1"/>
    <col min="7935" max="7935" width="16.125" style="132" customWidth="1"/>
    <col min="7936" max="7936" width="13.375" style="132" customWidth="1"/>
    <col min="7937" max="7937" width="13.875" style="132" customWidth="1"/>
    <col min="7938" max="7938" width="13.75" style="132" customWidth="1"/>
    <col min="7939" max="7939" width="18.25" style="132" customWidth="1"/>
    <col min="7940" max="7940" width="17.75" style="132" customWidth="1"/>
    <col min="7941" max="8186" width="9" style="132"/>
    <col min="8187" max="8187" width="22.125" style="132" customWidth="1"/>
    <col min="8188" max="8188" width="21.125" style="132" customWidth="1"/>
    <col min="8189" max="8189" width="32.25" style="132" customWidth="1"/>
    <col min="8190" max="8190" width="15.125" style="132" customWidth="1"/>
    <col min="8191" max="8191" width="16.125" style="132" customWidth="1"/>
    <col min="8192" max="8192" width="13.375" style="132" customWidth="1"/>
    <col min="8193" max="8193" width="13.875" style="132" customWidth="1"/>
    <col min="8194" max="8194" width="13.75" style="132" customWidth="1"/>
    <col min="8195" max="8195" width="18.25" style="132" customWidth="1"/>
    <col min="8196" max="8196" width="17.75" style="132" customWidth="1"/>
    <col min="8197" max="8442" width="9" style="132"/>
    <col min="8443" max="8443" width="22.125" style="132" customWidth="1"/>
    <col min="8444" max="8444" width="21.125" style="132" customWidth="1"/>
    <col min="8445" max="8445" width="32.25" style="132" customWidth="1"/>
    <col min="8446" max="8446" width="15.125" style="132" customWidth="1"/>
    <col min="8447" max="8447" width="16.125" style="132" customWidth="1"/>
    <col min="8448" max="8448" width="13.375" style="132" customWidth="1"/>
    <col min="8449" max="8449" width="13.875" style="132" customWidth="1"/>
    <col min="8450" max="8450" width="13.75" style="132" customWidth="1"/>
    <col min="8451" max="8451" width="18.25" style="132" customWidth="1"/>
    <col min="8452" max="8452" width="17.75" style="132" customWidth="1"/>
    <col min="8453" max="8698" width="9" style="132"/>
    <col min="8699" max="8699" width="22.125" style="132" customWidth="1"/>
    <col min="8700" max="8700" width="21.125" style="132" customWidth="1"/>
    <col min="8701" max="8701" width="32.25" style="132" customWidth="1"/>
    <col min="8702" max="8702" width="15.125" style="132" customWidth="1"/>
    <col min="8703" max="8703" width="16.125" style="132" customWidth="1"/>
    <col min="8704" max="8704" width="13.375" style="132" customWidth="1"/>
    <col min="8705" max="8705" width="13.875" style="132" customWidth="1"/>
    <col min="8706" max="8706" width="13.75" style="132" customWidth="1"/>
    <col min="8707" max="8707" width="18.25" style="132" customWidth="1"/>
    <col min="8708" max="8708" width="17.75" style="132" customWidth="1"/>
    <col min="8709" max="8954" width="9" style="132"/>
    <col min="8955" max="8955" width="22.125" style="132" customWidth="1"/>
    <col min="8956" max="8956" width="21.125" style="132" customWidth="1"/>
    <col min="8957" max="8957" width="32.25" style="132" customWidth="1"/>
    <col min="8958" max="8958" width="15.125" style="132" customWidth="1"/>
    <col min="8959" max="8959" width="16.125" style="132" customWidth="1"/>
    <col min="8960" max="8960" width="13.375" style="132" customWidth="1"/>
    <col min="8961" max="8961" width="13.875" style="132" customWidth="1"/>
    <col min="8962" max="8962" width="13.75" style="132" customWidth="1"/>
    <col min="8963" max="8963" width="18.25" style="132" customWidth="1"/>
    <col min="8964" max="8964" width="17.75" style="132" customWidth="1"/>
    <col min="8965" max="9210" width="9" style="132"/>
    <col min="9211" max="9211" width="22.125" style="132" customWidth="1"/>
    <col min="9212" max="9212" width="21.125" style="132" customWidth="1"/>
    <col min="9213" max="9213" width="32.25" style="132" customWidth="1"/>
    <col min="9214" max="9214" width="15.125" style="132" customWidth="1"/>
    <col min="9215" max="9215" width="16.125" style="132" customWidth="1"/>
    <col min="9216" max="9216" width="13.375" style="132" customWidth="1"/>
    <col min="9217" max="9217" width="13.875" style="132" customWidth="1"/>
    <col min="9218" max="9218" width="13.75" style="132" customWidth="1"/>
    <col min="9219" max="9219" width="18.25" style="132" customWidth="1"/>
    <col min="9220" max="9220" width="17.75" style="132" customWidth="1"/>
    <col min="9221" max="9466" width="9" style="132"/>
    <col min="9467" max="9467" width="22.125" style="132" customWidth="1"/>
    <col min="9468" max="9468" width="21.125" style="132" customWidth="1"/>
    <col min="9469" max="9469" width="32.25" style="132" customWidth="1"/>
    <col min="9470" max="9470" width="15.125" style="132" customWidth="1"/>
    <col min="9471" max="9471" width="16.125" style="132" customWidth="1"/>
    <col min="9472" max="9472" width="13.375" style="132" customWidth="1"/>
    <col min="9473" max="9473" width="13.875" style="132" customWidth="1"/>
    <col min="9474" max="9474" width="13.75" style="132" customWidth="1"/>
    <col min="9475" max="9475" width="18.25" style="132" customWidth="1"/>
    <col min="9476" max="9476" width="17.75" style="132" customWidth="1"/>
    <col min="9477" max="9722" width="9" style="132"/>
    <col min="9723" max="9723" width="22.125" style="132" customWidth="1"/>
    <col min="9724" max="9724" width="21.125" style="132" customWidth="1"/>
    <col min="9725" max="9725" width="32.25" style="132" customWidth="1"/>
    <col min="9726" max="9726" width="15.125" style="132" customWidth="1"/>
    <col min="9727" max="9727" width="16.125" style="132" customWidth="1"/>
    <col min="9728" max="9728" width="13.375" style="132" customWidth="1"/>
    <col min="9729" max="9729" width="13.875" style="132" customWidth="1"/>
    <col min="9730" max="9730" width="13.75" style="132" customWidth="1"/>
    <col min="9731" max="9731" width="18.25" style="132" customWidth="1"/>
    <col min="9732" max="9732" width="17.75" style="132" customWidth="1"/>
    <col min="9733" max="9978" width="9" style="132"/>
    <col min="9979" max="9979" width="22.125" style="132" customWidth="1"/>
    <col min="9980" max="9980" width="21.125" style="132" customWidth="1"/>
    <col min="9981" max="9981" width="32.25" style="132" customWidth="1"/>
    <col min="9982" max="9982" width="15.125" style="132" customWidth="1"/>
    <col min="9983" max="9983" width="16.125" style="132" customWidth="1"/>
    <col min="9984" max="9984" width="13.375" style="132" customWidth="1"/>
    <col min="9985" max="9985" width="13.875" style="132" customWidth="1"/>
    <col min="9986" max="9986" width="13.75" style="132" customWidth="1"/>
    <col min="9987" max="9987" width="18.25" style="132" customWidth="1"/>
    <col min="9988" max="9988" width="17.75" style="132" customWidth="1"/>
    <col min="9989" max="10234" width="9" style="132"/>
    <col min="10235" max="10235" width="22.125" style="132" customWidth="1"/>
    <col min="10236" max="10236" width="21.125" style="132" customWidth="1"/>
    <col min="10237" max="10237" width="32.25" style="132" customWidth="1"/>
    <col min="10238" max="10238" width="15.125" style="132" customWidth="1"/>
    <col min="10239" max="10239" width="16.125" style="132" customWidth="1"/>
    <col min="10240" max="10240" width="13.375" style="132" customWidth="1"/>
    <col min="10241" max="10241" width="13.875" style="132" customWidth="1"/>
    <col min="10242" max="10242" width="13.75" style="132" customWidth="1"/>
    <col min="10243" max="10243" width="18.25" style="132" customWidth="1"/>
    <col min="10244" max="10244" width="17.75" style="132" customWidth="1"/>
    <col min="10245" max="10490" width="9" style="132"/>
    <col min="10491" max="10491" width="22.125" style="132" customWidth="1"/>
    <col min="10492" max="10492" width="21.125" style="132" customWidth="1"/>
    <col min="10493" max="10493" width="32.25" style="132" customWidth="1"/>
    <col min="10494" max="10494" width="15.125" style="132" customWidth="1"/>
    <col min="10495" max="10495" width="16.125" style="132" customWidth="1"/>
    <col min="10496" max="10496" width="13.375" style="132" customWidth="1"/>
    <col min="10497" max="10497" width="13.875" style="132" customWidth="1"/>
    <col min="10498" max="10498" width="13.75" style="132" customWidth="1"/>
    <col min="10499" max="10499" width="18.25" style="132" customWidth="1"/>
    <col min="10500" max="10500" width="17.75" style="132" customWidth="1"/>
    <col min="10501" max="10746" width="9" style="132"/>
    <col min="10747" max="10747" width="22.125" style="132" customWidth="1"/>
    <col min="10748" max="10748" width="21.125" style="132" customWidth="1"/>
    <col min="10749" max="10749" width="32.25" style="132" customWidth="1"/>
    <col min="10750" max="10750" width="15.125" style="132" customWidth="1"/>
    <col min="10751" max="10751" width="16.125" style="132" customWidth="1"/>
    <col min="10752" max="10752" width="13.375" style="132" customWidth="1"/>
    <col min="10753" max="10753" width="13.875" style="132" customWidth="1"/>
    <col min="10754" max="10754" width="13.75" style="132" customWidth="1"/>
    <col min="10755" max="10755" width="18.25" style="132" customWidth="1"/>
    <col min="10756" max="10756" width="17.75" style="132" customWidth="1"/>
    <col min="10757" max="11002" width="9" style="132"/>
    <col min="11003" max="11003" width="22.125" style="132" customWidth="1"/>
    <col min="11004" max="11004" width="21.125" style="132" customWidth="1"/>
    <col min="11005" max="11005" width="32.25" style="132" customWidth="1"/>
    <col min="11006" max="11006" width="15.125" style="132" customWidth="1"/>
    <col min="11007" max="11007" width="16.125" style="132" customWidth="1"/>
    <col min="11008" max="11008" width="13.375" style="132" customWidth="1"/>
    <col min="11009" max="11009" width="13.875" style="132" customWidth="1"/>
    <col min="11010" max="11010" width="13.75" style="132" customWidth="1"/>
    <col min="11011" max="11011" width="18.25" style="132" customWidth="1"/>
    <col min="11012" max="11012" width="17.75" style="132" customWidth="1"/>
    <col min="11013" max="11258" width="9" style="132"/>
    <col min="11259" max="11259" width="22.125" style="132" customWidth="1"/>
    <col min="11260" max="11260" width="21.125" style="132" customWidth="1"/>
    <col min="11261" max="11261" width="32.25" style="132" customWidth="1"/>
    <col min="11262" max="11262" width="15.125" style="132" customWidth="1"/>
    <col min="11263" max="11263" width="16.125" style="132" customWidth="1"/>
    <col min="11264" max="11264" width="13.375" style="132" customWidth="1"/>
    <col min="11265" max="11265" width="13.875" style="132" customWidth="1"/>
    <col min="11266" max="11266" width="13.75" style="132" customWidth="1"/>
    <col min="11267" max="11267" width="18.25" style="132" customWidth="1"/>
    <col min="11268" max="11268" width="17.75" style="132" customWidth="1"/>
    <col min="11269" max="11514" width="9" style="132"/>
    <col min="11515" max="11515" width="22.125" style="132" customWidth="1"/>
    <col min="11516" max="11516" width="21.125" style="132" customWidth="1"/>
    <col min="11517" max="11517" width="32.25" style="132" customWidth="1"/>
    <col min="11518" max="11518" width="15.125" style="132" customWidth="1"/>
    <col min="11519" max="11519" width="16.125" style="132" customWidth="1"/>
    <col min="11520" max="11520" width="13.375" style="132" customWidth="1"/>
    <col min="11521" max="11521" width="13.875" style="132" customWidth="1"/>
    <col min="11522" max="11522" width="13.75" style="132" customWidth="1"/>
    <col min="11523" max="11523" width="18.25" style="132" customWidth="1"/>
    <col min="11524" max="11524" width="17.75" style="132" customWidth="1"/>
    <col min="11525" max="11770" width="9" style="132"/>
    <col min="11771" max="11771" width="22.125" style="132" customWidth="1"/>
    <col min="11772" max="11772" width="21.125" style="132" customWidth="1"/>
    <col min="11773" max="11773" width="32.25" style="132" customWidth="1"/>
    <col min="11774" max="11774" width="15.125" style="132" customWidth="1"/>
    <col min="11775" max="11775" width="16.125" style="132" customWidth="1"/>
    <col min="11776" max="11776" width="13.375" style="132" customWidth="1"/>
    <col min="11777" max="11777" width="13.875" style="132" customWidth="1"/>
    <col min="11778" max="11778" width="13.75" style="132" customWidth="1"/>
    <col min="11779" max="11779" width="18.25" style="132" customWidth="1"/>
    <col min="11780" max="11780" width="17.75" style="132" customWidth="1"/>
    <col min="11781" max="12026" width="9" style="132"/>
    <col min="12027" max="12027" width="22.125" style="132" customWidth="1"/>
    <col min="12028" max="12028" width="21.125" style="132" customWidth="1"/>
    <col min="12029" max="12029" width="32.25" style="132" customWidth="1"/>
    <col min="12030" max="12030" width="15.125" style="132" customWidth="1"/>
    <col min="12031" max="12031" width="16.125" style="132" customWidth="1"/>
    <col min="12032" max="12032" width="13.375" style="132" customWidth="1"/>
    <col min="12033" max="12033" width="13.875" style="132" customWidth="1"/>
    <col min="12034" max="12034" width="13.75" style="132" customWidth="1"/>
    <col min="12035" max="12035" width="18.25" style="132" customWidth="1"/>
    <col min="12036" max="12036" width="17.75" style="132" customWidth="1"/>
    <col min="12037" max="12282" width="9" style="132"/>
    <col min="12283" max="12283" width="22.125" style="132" customWidth="1"/>
    <col min="12284" max="12284" width="21.125" style="132" customWidth="1"/>
    <col min="12285" max="12285" width="32.25" style="132" customWidth="1"/>
    <col min="12286" max="12286" width="15.125" style="132" customWidth="1"/>
    <col min="12287" max="12287" width="16.125" style="132" customWidth="1"/>
    <col min="12288" max="12288" width="13.375" style="132" customWidth="1"/>
    <col min="12289" max="12289" width="13.875" style="132" customWidth="1"/>
    <col min="12290" max="12290" width="13.75" style="132" customWidth="1"/>
    <col min="12291" max="12291" width="18.25" style="132" customWidth="1"/>
    <col min="12292" max="12292" width="17.75" style="132" customWidth="1"/>
    <col min="12293" max="12538" width="9" style="132"/>
    <col min="12539" max="12539" width="22.125" style="132" customWidth="1"/>
    <col min="12540" max="12540" width="21.125" style="132" customWidth="1"/>
    <col min="12541" max="12541" width="32.25" style="132" customWidth="1"/>
    <col min="12542" max="12542" width="15.125" style="132" customWidth="1"/>
    <col min="12543" max="12543" width="16.125" style="132" customWidth="1"/>
    <col min="12544" max="12544" width="13.375" style="132" customWidth="1"/>
    <col min="12545" max="12545" width="13.875" style="132" customWidth="1"/>
    <col min="12546" max="12546" width="13.75" style="132" customWidth="1"/>
    <col min="12547" max="12547" width="18.25" style="132" customWidth="1"/>
    <col min="12548" max="12548" width="17.75" style="132" customWidth="1"/>
    <col min="12549" max="12794" width="9" style="132"/>
    <col min="12795" max="12795" width="22.125" style="132" customWidth="1"/>
    <col min="12796" max="12796" width="21.125" style="132" customWidth="1"/>
    <col min="12797" max="12797" width="32.25" style="132" customWidth="1"/>
    <col min="12798" max="12798" width="15.125" style="132" customWidth="1"/>
    <col min="12799" max="12799" width="16.125" style="132" customWidth="1"/>
    <col min="12800" max="12800" width="13.375" style="132" customWidth="1"/>
    <col min="12801" max="12801" width="13.875" style="132" customWidth="1"/>
    <col min="12802" max="12802" width="13.75" style="132" customWidth="1"/>
    <col min="12803" max="12803" width="18.25" style="132" customWidth="1"/>
    <col min="12804" max="12804" width="17.75" style="132" customWidth="1"/>
    <col min="12805" max="13050" width="9" style="132"/>
    <col min="13051" max="13051" width="22.125" style="132" customWidth="1"/>
    <col min="13052" max="13052" width="21.125" style="132" customWidth="1"/>
    <col min="13053" max="13053" width="32.25" style="132" customWidth="1"/>
    <col min="13054" max="13054" width="15.125" style="132" customWidth="1"/>
    <col min="13055" max="13055" width="16.125" style="132" customWidth="1"/>
    <col min="13056" max="13056" width="13.375" style="132" customWidth="1"/>
    <col min="13057" max="13057" width="13.875" style="132" customWidth="1"/>
    <col min="13058" max="13058" width="13.75" style="132" customWidth="1"/>
    <col min="13059" max="13059" width="18.25" style="132" customWidth="1"/>
    <col min="13060" max="13060" width="17.75" style="132" customWidth="1"/>
    <col min="13061" max="13306" width="9" style="132"/>
    <col min="13307" max="13307" width="22.125" style="132" customWidth="1"/>
    <col min="13308" max="13308" width="21.125" style="132" customWidth="1"/>
    <col min="13309" max="13309" width="32.25" style="132" customWidth="1"/>
    <col min="13310" max="13310" width="15.125" style="132" customWidth="1"/>
    <col min="13311" max="13311" width="16.125" style="132" customWidth="1"/>
    <col min="13312" max="13312" width="13.375" style="132" customWidth="1"/>
    <col min="13313" max="13313" width="13.875" style="132" customWidth="1"/>
    <col min="13314" max="13314" width="13.75" style="132" customWidth="1"/>
    <col min="13315" max="13315" width="18.25" style="132" customWidth="1"/>
    <col min="13316" max="13316" width="17.75" style="132" customWidth="1"/>
    <col min="13317" max="13562" width="9" style="132"/>
    <col min="13563" max="13563" width="22.125" style="132" customWidth="1"/>
    <col min="13564" max="13564" width="21.125" style="132" customWidth="1"/>
    <col min="13565" max="13565" width="32.25" style="132" customWidth="1"/>
    <col min="13566" max="13566" width="15.125" style="132" customWidth="1"/>
    <col min="13567" max="13567" width="16.125" style="132" customWidth="1"/>
    <col min="13568" max="13568" width="13.375" style="132" customWidth="1"/>
    <col min="13569" max="13569" width="13.875" style="132" customWidth="1"/>
    <col min="13570" max="13570" width="13.75" style="132" customWidth="1"/>
    <col min="13571" max="13571" width="18.25" style="132" customWidth="1"/>
    <col min="13572" max="13572" width="17.75" style="132" customWidth="1"/>
    <col min="13573" max="13818" width="9" style="132"/>
    <col min="13819" max="13819" width="22.125" style="132" customWidth="1"/>
    <col min="13820" max="13820" width="21.125" style="132" customWidth="1"/>
    <col min="13821" max="13821" width="32.25" style="132" customWidth="1"/>
    <col min="13822" max="13822" width="15.125" style="132" customWidth="1"/>
    <col min="13823" max="13823" width="16.125" style="132" customWidth="1"/>
    <col min="13824" max="13824" width="13.375" style="132" customWidth="1"/>
    <col min="13825" max="13825" width="13.875" style="132" customWidth="1"/>
    <col min="13826" max="13826" width="13.75" style="132" customWidth="1"/>
    <col min="13827" max="13827" width="18.25" style="132" customWidth="1"/>
    <col min="13828" max="13828" width="17.75" style="132" customWidth="1"/>
    <col min="13829" max="14074" width="9" style="132"/>
    <col min="14075" max="14075" width="22.125" style="132" customWidth="1"/>
    <col min="14076" max="14076" width="21.125" style="132" customWidth="1"/>
    <col min="14077" max="14077" width="32.25" style="132" customWidth="1"/>
    <col min="14078" max="14078" width="15.125" style="132" customWidth="1"/>
    <col min="14079" max="14079" width="16.125" style="132" customWidth="1"/>
    <col min="14080" max="14080" width="13.375" style="132" customWidth="1"/>
    <col min="14081" max="14081" width="13.875" style="132" customWidth="1"/>
    <col min="14082" max="14082" width="13.75" style="132" customWidth="1"/>
    <col min="14083" max="14083" width="18.25" style="132" customWidth="1"/>
    <col min="14084" max="14084" width="17.75" style="132" customWidth="1"/>
    <col min="14085" max="14330" width="9" style="132"/>
    <col min="14331" max="14331" width="22.125" style="132" customWidth="1"/>
    <col min="14332" max="14332" width="21.125" style="132" customWidth="1"/>
    <col min="14333" max="14333" width="32.25" style="132" customWidth="1"/>
    <col min="14334" max="14334" width="15.125" style="132" customWidth="1"/>
    <col min="14335" max="14335" width="16.125" style="132" customWidth="1"/>
    <col min="14336" max="14336" width="13.375" style="132" customWidth="1"/>
    <col min="14337" max="14337" width="13.875" style="132" customWidth="1"/>
    <col min="14338" max="14338" width="13.75" style="132" customWidth="1"/>
    <col min="14339" max="14339" width="18.25" style="132" customWidth="1"/>
    <col min="14340" max="14340" width="17.75" style="132" customWidth="1"/>
    <col min="14341" max="14586" width="9" style="132"/>
    <col min="14587" max="14587" width="22.125" style="132" customWidth="1"/>
    <col min="14588" max="14588" width="21.125" style="132" customWidth="1"/>
    <col min="14589" max="14589" width="32.25" style="132" customWidth="1"/>
    <col min="14590" max="14590" width="15.125" style="132" customWidth="1"/>
    <col min="14591" max="14591" width="16.125" style="132" customWidth="1"/>
    <col min="14592" max="14592" width="13.375" style="132" customWidth="1"/>
    <col min="14593" max="14593" width="13.875" style="132" customWidth="1"/>
    <col min="14594" max="14594" width="13.75" style="132" customWidth="1"/>
    <col min="14595" max="14595" width="18.25" style="132" customWidth="1"/>
    <col min="14596" max="14596" width="17.75" style="132" customWidth="1"/>
    <col min="14597" max="14842" width="9" style="132"/>
    <col min="14843" max="14843" width="22.125" style="132" customWidth="1"/>
    <col min="14844" max="14844" width="21.125" style="132" customWidth="1"/>
    <col min="14845" max="14845" width="32.25" style="132" customWidth="1"/>
    <col min="14846" max="14846" width="15.125" style="132" customWidth="1"/>
    <col min="14847" max="14847" width="16.125" style="132" customWidth="1"/>
    <col min="14848" max="14848" width="13.375" style="132" customWidth="1"/>
    <col min="14849" max="14849" width="13.875" style="132" customWidth="1"/>
    <col min="14850" max="14850" width="13.75" style="132" customWidth="1"/>
    <col min="14851" max="14851" width="18.25" style="132" customWidth="1"/>
    <col min="14852" max="14852" width="17.75" style="132" customWidth="1"/>
    <col min="14853" max="15098" width="9" style="132"/>
    <col min="15099" max="15099" width="22.125" style="132" customWidth="1"/>
    <col min="15100" max="15100" width="21.125" style="132" customWidth="1"/>
    <col min="15101" max="15101" width="32.25" style="132" customWidth="1"/>
    <col min="15102" max="15102" width="15.125" style="132" customWidth="1"/>
    <col min="15103" max="15103" width="16.125" style="132" customWidth="1"/>
    <col min="15104" max="15104" width="13.375" style="132" customWidth="1"/>
    <col min="15105" max="15105" width="13.875" style="132" customWidth="1"/>
    <col min="15106" max="15106" width="13.75" style="132" customWidth="1"/>
    <col min="15107" max="15107" width="18.25" style="132" customWidth="1"/>
    <col min="15108" max="15108" width="17.75" style="132" customWidth="1"/>
    <col min="15109" max="15354" width="9" style="132"/>
    <col min="15355" max="15355" width="22.125" style="132" customWidth="1"/>
    <col min="15356" max="15356" width="21.125" style="132" customWidth="1"/>
    <col min="15357" max="15357" width="32.25" style="132" customWidth="1"/>
    <col min="15358" max="15358" width="15.125" style="132" customWidth="1"/>
    <col min="15359" max="15359" width="16.125" style="132" customWidth="1"/>
    <col min="15360" max="15360" width="13.375" style="132" customWidth="1"/>
    <col min="15361" max="15361" width="13.875" style="132" customWidth="1"/>
    <col min="15362" max="15362" width="13.75" style="132" customWidth="1"/>
    <col min="15363" max="15363" width="18.25" style="132" customWidth="1"/>
    <col min="15364" max="15364" width="17.75" style="132" customWidth="1"/>
    <col min="15365" max="15610" width="9" style="132"/>
    <col min="15611" max="15611" width="22.125" style="132" customWidth="1"/>
    <col min="15612" max="15612" width="21.125" style="132" customWidth="1"/>
    <col min="15613" max="15613" width="32.25" style="132" customWidth="1"/>
    <col min="15614" max="15614" width="15.125" style="132" customWidth="1"/>
    <col min="15615" max="15615" width="16.125" style="132" customWidth="1"/>
    <col min="15616" max="15616" width="13.375" style="132" customWidth="1"/>
    <col min="15617" max="15617" width="13.875" style="132" customWidth="1"/>
    <col min="15618" max="15618" width="13.75" style="132" customWidth="1"/>
    <col min="15619" max="15619" width="18.25" style="132" customWidth="1"/>
    <col min="15620" max="15620" width="17.75" style="132" customWidth="1"/>
    <col min="15621" max="15866" width="9" style="132"/>
    <col min="15867" max="15867" width="22.125" style="132" customWidth="1"/>
    <col min="15868" max="15868" width="21.125" style="132" customWidth="1"/>
    <col min="15869" max="15869" width="32.25" style="132" customWidth="1"/>
    <col min="15870" max="15870" width="15.125" style="132" customWidth="1"/>
    <col min="15871" max="15871" width="16.125" style="132" customWidth="1"/>
    <col min="15872" max="15872" width="13.375" style="132" customWidth="1"/>
    <col min="15873" max="15873" width="13.875" style="132" customWidth="1"/>
    <col min="15874" max="15874" width="13.75" style="132" customWidth="1"/>
    <col min="15875" max="15875" width="18.25" style="132" customWidth="1"/>
    <col min="15876" max="15876" width="17.75" style="132" customWidth="1"/>
    <col min="15877" max="16122" width="9" style="132"/>
    <col min="16123" max="16123" width="22.125" style="132" customWidth="1"/>
    <col min="16124" max="16124" width="21.125" style="132" customWidth="1"/>
    <col min="16125" max="16125" width="32.25" style="132" customWidth="1"/>
    <col min="16126" max="16126" width="15.125" style="132" customWidth="1"/>
    <col min="16127" max="16127" width="16.125" style="132" customWidth="1"/>
    <col min="16128" max="16128" width="13.375" style="132" customWidth="1"/>
    <col min="16129" max="16129" width="13.875" style="132" customWidth="1"/>
    <col min="16130" max="16130" width="13.75" style="132" customWidth="1"/>
    <col min="16131" max="16131" width="18.25" style="132" customWidth="1"/>
    <col min="16132" max="16132" width="17.75" style="132" customWidth="1"/>
    <col min="16133" max="16384" width="9" style="132"/>
  </cols>
  <sheetData>
    <row r="1" spans="1:10" ht="30.25" customHeight="1">
      <c r="A1" s="366" t="s">
        <v>457</v>
      </c>
      <c r="B1" s="367"/>
      <c r="C1" s="367"/>
      <c r="D1" s="367"/>
      <c r="E1" s="367"/>
      <c r="F1" s="367"/>
      <c r="G1" s="367"/>
      <c r="H1" s="367"/>
      <c r="I1" s="367"/>
      <c r="J1" s="368"/>
    </row>
    <row r="2" spans="1:10" ht="35.5" customHeight="1">
      <c r="A2" s="369"/>
      <c r="B2" s="370"/>
      <c r="C2" s="370"/>
      <c r="D2" s="370"/>
      <c r="E2" s="370"/>
      <c r="F2" s="370"/>
      <c r="G2" s="370"/>
      <c r="H2" s="370"/>
      <c r="I2" s="370"/>
      <c r="J2" s="371"/>
    </row>
    <row r="3" spans="1:10" ht="14.95" customHeight="1">
      <c r="A3" s="176" t="s">
        <v>147</v>
      </c>
      <c r="B3" s="372" t="s">
        <v>11</v>
      </c>
      <c r="C3" s="373"/>
      <c r="D3" s="373"/>
      <c r="E3" s="373"/>
      <c r="F3" s="373"/>
      <c r="G3" s="373"/>
      <c r="H3" s="133"/>
      <c r="I3" s="374"/>
      <c r="J3" s="375"/>
    </row>
    <row r="4" spans="1:10" ht="14.95" customHeight="1">
      <c r="A4" s="176" t="s">
        <v>148</v>
      </c>
      <c r="B4" s="372" t="s">
        <v>458</v>
      </c>
      <c r="C4" s="373"/>
      <c r="D4" s="373"/>
      <c r="E4" s="373"/>
      <c r="F4" s="373"/>
      <c r="G4" s="373"/>
      <c r="H4" s="376"/>
      <c r="I4" s="377"/>
      <c r="J4" s="177"/>
    </row>
    <row r="5" spans="1:10" ht="13.6">
      <c r="A5" s="378"/>
      <c r="B5" s="379"/>
      <c r="C5" s="379"/>
      <c r="D5" s="379"/>
      <c r="E5" s="379"/>
      <c r="F5" s="379"/>
      <c r="G5" s="379"/>
      <c r="H5" s="379"/>
      <c r="I5" s="379"/>
      <c r="J5" s="380"/>
    </row>
    <row r="6" spans="1:10" ht="14.95" customHeight="1">
      <c r="A6" s="178" t="s">
        <v>10</v>
      </c>
      <c r="B6" s="358" t="s">
        <v>459</v>
      </c>
      <c r="C6" s="358"/>
      <c r="D6" s="358"/>
      <c r="E6" s="358"/>
      <c r="F6" s="358"/>
      <c r="G6" s="358"/>
      <c r="H6" s="358"/>
      <c r="I6" s="358"/>
      <c r="J6" s="359"/>
    </row>
    <row r="7" spans="1:10" ht="13.6">
      <c r="A7" s="360"/>
      <c r="B7" s="361"/>
      <c r="C7" s="361"/>
      <c r="D7" s="361"/>
      <c r="E7" s="361"/>
      <c r="F7" s="361"/>
      <c r="G7" s="361"/>
      <c r="H7" s="361"/>
      <c r="I7" s="361"/>
      <c r="J7" s="362"/>
    </row>
    <row r="8" spans="1:10" ht="14.95" customHeight="1">
      <c r="A8" s="179" t="s">
        <v>12</v>
      </c>
      <c r="B8" s="309" t="s">
        <v>13</v>
      </c>
      <c r="C8" s="309"/>
      <c r="D8" s="309"/>
      <c r="E8" s="309"/>
      <c r="F8" s="309"/>
      <c r="G8" s="309"/>
      <c r="H8" s="309"/>
      <c r="I8" s="309"/>
      <c r="J8" s="310"/>
    </row>
    <row r="9" spans="1:10" ht="13.6">
      <c r="A9" s="363"/>
      <c r="B9" s="364"/>
      <c r="C9" s="364"/>
      <c r="D9" s="364"/>
      <c r="E9" s="364"/>
      <c r="F9" s="364"/>
      <c r="G9" s="364"/>
      <c r="H9" s="364"/>
      <c r="I9" s="364"/>
      <c r="J9" s="365"/>
    </row>
    <row r="10" spans="1:10" ht="17.5" customHeight="1">
      <c r="A10" s="180" t="s">
        <v>460</v>
      </c>
      <c r="B10" s="134" t="s">
        <v>14</v>
      </c>
      <c r="C10" s="311"/>
      <c r="D10" s="313" t="s">
        <v>16</v>
      </c>
      <c r="E10" s="313"/>
      <c r="F10" s="313"/>
      <c r="G10" s="313"/>
      <c r="H10" s="313"/>
      <c r="I10" s="313"/>
      <c r="J10" s="314"/>
    </row>
    <row r="11" spans="1:10" ht="32.950000000000003" customHeight="1">
      <c r="A11" s="181" t="s">
        <v>461</v>
      </c>
      <c r="B11" s="135"/>
      <c r="C11" s="312"/>
      <c r="D11" s="315"/>
      <c r="E11" s="315"/>
      <c r="F11" s="315"/>
      <c r="G11" s="315"/>
      <c r="H11" s="315"/>
      <c r="I11" s="315"/>
      <c r="J11" s="316"/>
    </row>
    <row r="12" spans="1:10">
      <c r="A12" s="317" t="s">
        <v>462</v>
      </c>
      <c r="B12" s="318"/>
      <c r="C12" s="321" t="s">
        <v>463</v>
      </c>
      <c r="D12" s="321"/>
      <c r="E12" s="321"/>
      <c r="F12" s="321"/>
      <c r="G12" s="331"/>
      <c r="H12" s="321"/>
      <c r="I12" s="333" t="s">
        <v>464</v>
      </c>
      <c r="J12" s="335" t="s">
        <v>465</v>
      </c>
    </row>
    <row r="13" spans="1:10">
      <c r="A13" s="319"/>
      <c r="B13" s="320"/>
      <c r="C13" s="322"/>
      <c r="D13" s="322"/>
      <c r="E13" s="322"/>
      <c r="F13" s="322"/>
      <c r="G13" s="332"/>
      <c r="H13" s="322"/>
      <c r="I13" s="334"/>
      <c r="J13" s="336"/>
    </row>
    <row r="14" spans="1:10">
      <c r="A14" s="323"/>
      <c r="B14" s="324"/>
      <c r="C14" s="136"/>
      <c r="D14" s="137"/>
      <c r="E14" s="137"/>
      <c r="F14" s="137"/>
      <c r="G14" s="137"/>
      <c r="H14" s="137"/>
      <c r="I14" s="137">
        <v>1</v>
      </c>
      <c r="J14" s="325"/>
    </row>
    <row r="15" spans="1:10" ht="13.6">
      <c r="A15" s="327" t="s">
        <v>172</v>
      </c>
      <c r="B15" s="328"/>
      <c r="C15" s="328"/>
      <c r="D15" s="328"/>
      <c r="E15" s="328"/>
      <c r="F15" s="328"/>
      <c r="G15" s="328"/>
      <c r="H15" s="329"/>
      <c r="I15" s="269">
        <f>ROUND(SUM(I14),2)</f>
        <v>1</v>
      </c>
      <c r="J15" s="326"/>
    </row>
    <row r="16" spans="1:10" ht="13.6">
      <c r="A16" s="182"/>
      <c r="B16" s="138"/>
      <c r="C16" s="138"/>
      <c r="D16" s="138"/>
      <c r="E16" s="138"/>
      <c r="F16" s="138"/>
      <c r="G16" s="138"/>
      <c r="H16" s="138"/>
      <c r="I16" s="138"/>
      <c r="J16" s="183"/>
    </row>
    <row r="17" spans="1:12" ht="13.6">
      <c r="A17" s="184" t="s">
        <v>19</v>
      </c>
      <c r="B17" s="139" t="s">
        <v>20</v>
      </c>
      <c r="C17" s="139"/>
      <c r="D17" s="139"/>
      <c r="E17" s="139"/>
      <c r="F17" s="139"/>
      <c r="G17" s="139"/>
      <c r="H17" s="139"/>
      <c r="I17" s="139"/>
      <c r="J17" s="185"/>
    </row>
    <row r="18" spans="1:12" ht="13.6">
      <c r="A18" s="186"/>
      <c r="B18" s="140"/>
      <c r="C18" s="140"/>
      <c r="D18" s="140"/>
      <c r="E18" s="140"/>
      <c r="F18" s="140"/>
      <c r="G18" s="140"/>
      <c r="H18" s="140"/>
      <c r="I18" s="140"/>
      <c r="J18" s="187"/>
    </row>
    <row r="19" spans="1:12" ht="13.6">
      <c r="A19" s="180" t="s">
        <v>460</v>
      </c>
      <c r="B19" s="134" t="s">
        <v>21</v>
      </c>
      <c r="C19" s="311"/>
      <c r="D19" s="313" t="s">
        <v>23</v>
      </c>
      <c r="E19" s="313"/>
      <c r="F19" s="313"/>
      <c r="G19" s="313"/>
      <c r="H19" s="313"/>
      <c r="I19" s="313"/>
      <c r="J19" s="314"/>
    </row>
    <row r="20" spans="1:12" ht="13.6">
      <c r="A20" s="180" t="s">
        <v>461</v>
      </c>
      <c r="B20" s="135"/>
      <c r="C20" s="312"/>
      <c r="D20" s="315"/>
      <c r="E20" s="315"/>
      <c r="F20" s="315"/>
      <c r="G20" s="315"/>
      <c r="H20" s="315"/>
      <c r="I20" s="315"/>
      <c r="J20" s="316"/>
    </row>
    <row r="21" spans="1:12">
      <c r="A21" s="317" t="s">
        <v>462</v>
      </c>
      <c r="B21" s="318"/>
      <c r="C21" s="321" t="s">
        <v>463</v>
      </c>
      <c r="D21" s="321" t="s">
        <v>466</v>
      </c>
      <c r="E21" s="321" t="s">
        <v>467</v>
      </c>
      <c r="F21" s="321"/>
      <c r="G21" s="331"/>
      <c r="H21" s="321"/>
      <c r="I21" s="333" t="s">
        <v>468</v>
      </c>
      <c r="J21" s="335" t="s">
        <v>465</v>
      </c>
    </row>
    <row r="22" spans="1:12">
      <c r="A22" s="319"/>
      <c r="B22" s="320"/>
      <c r="C22" s="322"/>
      <c r="D22" s="322"/>
      <c r="E22" s="322"/>
      <c r="F22" s="322"/>
      <c r="G22" s="332"/>
      <c r="H22" s="322"/>
      <c r="I22" s="334"/>
      <c r="J22" s="336"/>
    </row>
    <row r="23" spans="1:12" ht="13.6">
      <c r="A23" s="323" t="s">
        <v>469</v>
      </c>
      <c r="B23" s="324"/>
      <c r="C23" s="188" t="s">
        <v>470</v>
      </c>
      <c r="D23" s="137">
        <f>73.05+221.3+177.89+257.87+203.75+153.09+196.5+131.43+103.39+145.4+91.27</f>
        <v>1754.9400000000003</v>
      </c>
      <c r="E23" s="137">
        <v>0.04</v>
      </c>
      <c r="F23" s="137"/>
      <c r="G23" s="137"/>
      <c r="H23" s="137"/>
      <c r="I23" s="137">
        <f>D23*E23</f>
        <v>70.197600000000008</v>
      </c>
      <c r="J23" s="325"/>
    </row>
    <row r="24" spans="1:12" ht="13.6">
      <c r="A24" s="327" t="s">
        <v>172</v>
      </c>
      <c r="B24" s="328"/>
      <c r="C24" s="328"/>
      <c r="D24" s="328"/>
      <c r="E24" s="328"/>
      <c r="F24" s="328"/>
      <c r="G24" s="328"/>
      <c r="H24" s="329"/>
      <c r="I24" s="269">
        <f>ROUND(SUM(I23),2)</f>
        <v>70.2</v>
      </c>
      <c r="J24" s="326"/>
      <c r="L24" s="132" t="s">
        <v>471</v>
      </c>
    </row>
    <row r="25" spans="1:12" ht="13.75" customHeight="1">
      <c r="A25" s="186"/>
      <c r="B25" s="140"/>
      <c r="C25" s="140"/>
      <c r="D25" s="140"/>
      <c r="E25" s="140"/>
      <c r="F25" s="140"/>
      <c r="G25" s="140"/>
      <c r="H25" s="140"/>
      <c r="I25" s="140"/>
      <c r="J25" s="187"/>
    </row>
    <row r="26" spans="1:12" ht="13.6">
      <c r="A26" s="180" t="s">
        <v>460</v>
      </c>
      <c r="B26" s="134" t="s">
        <v>26</v>
      </c>
      <c r="C26" s="311"/>
      <c r="D26" s="313" t="s">
        <v>28</v>
      </c>
      <c r="E26" s="313"/>
      <c r="F26" s="313"/>
      <c r="G26" s="313"/>
      <c r="H26" s="313"/>
      <c r="I26" s="313"/>
      <c r="J26" s="314"/>
    </row>
    <row r="27" spans="1:12" ht="13.6">
      <c r="A27" s="180" t="s">
        <v>461</v>
      </c>
      <c r="B27" s="141" t="s">
        <v>472</v>
      </c>
      <c r="C27" s="312"/>
      <c r="D27" s="315"/>
      <c r="E27" s="315"/>
      <c r="F27" s="315"/>
      <c r="G27" s="315"/>
      <c r="H27" s="315"/>
      <c r="I27" s="315"/>
      <c r="J27" s="316"/>
    </row>
    <row r="28" spans="1:12">
      <c r="A28" s="317" t="s">
        <v>462</v>
      </c>
      <c r="B28" s="318"/>
      <c r="C28" s="321" t="s">
        <v>463</v>
      </c>
      <c r="D28" s="333" t="s">
        <v>473</v>
      </c>
      <c r="E28" s="321" t="s">
        <v>474</v>
      </c>
      <c r="F28" s="321"/>
      <c r="G28" s="331"/>
      <c r="H28" s="321"/>
      <c r="I28" s="333" t="s">
        <v>475</v>
      </c>
      <c r="J28" s="335" t="s">
        <v>465</v>
      </c>
    </row>
    <row r="29" spans="1:12">
      <c r="A29" s="319"/>
      <c r="B29" s="320"/>
      <c r="C29" s="322"/>
      <c r="D29" s="334"/>
      <c r="E29" s="322"/>
      <c r="F29" s="322"/>
      <c r="G29" s="332"/>
      <c r="H29" s="322"/>
      <c r="I29" s="334"/>
      <c r="J29" s="336"/>
    </row>
    <row r="30" spans="1:12" s="143" customFormat="1" ht="70.150000000000006" customHeight="1">
      <c r="A30" s="347" t="s">
        <v>469</v>
      </c>
      <c r="B30" s="348"/>
      <c r="C30" s="142" t="s">
        <v>476</v>
      </c>
      <c r="D30" s="137">
        <f>0.7+0.6+0.3+1.3+0.7+0.6+1.2+1.6+1.5+0.4+1.2+1+0.9+1+1.1+0.7+1+1+1.2+0.9+0.4+1.4+1.2+1.2+1.3+1.1+1.6+1.1+1.4+1.3+1.3+1.3+1.3+1+1.3+0.9+1.1+0.9+1.2+0.9+1.2+0.8+1+1+1+0.7+0.6+1.1+1.1+0.9+1+0.5+1+1+1.1+1+1.4+1.1+1+0.8+1.3+0.4+0.9+0.4+1+0.9+0.9+1+0.9+1+0.8+1.1+0.8+1.4+0.9+1.1+0.9+0.9+1.6+0.9+1+1</f>
        <v>82.500000000000014</v>
      </c>
      <c r="E30" s="137">
        <v>1</v>
      </c>
      <c r="F30" s="137"/>
      <c r="G30" s="137"/>
      <c r="H30" s="137"/>
      <c r="I30" s="137">
        <f>D30*E30</f>
        <v>82.500000000000014</v>
      </c>
      <c r="J30" s="325"/>
    </row>
    <row r="31" spans="1:12" ht="13.6">
      <c r="A31" s="327" t="s">
        <v>172</v>
      </c>
      <c r="B31" s="328"/>
      <c r="C31" s="328"/>
      <c r="D31" s="328"/>
      <c r="E31" s="328"/>
      <c r="F31" s="328"/>
      <c r="G31" s="328"/>
      <c r="H31" s="329"/>
      <c r="I31" s="269">
        <f>ROUND(SUM(I30),2)</f>
        <v>82.5</v>
      </c>
      <c r="J31" s="326"/>
    </row>
    <row r="32" spans="1:12" ht="13.75" customHeight="1">
      <c r="A32" s="186"/>
      <c r="B32" s="140"/>
      <c r="C32" s="140"/>
      <c r="D32" s="140"/>
      <c r="E32" s="140"/>
      <c r="F32" s="140"/>
      <c r="G32" s="140"/>
      <c r="H32" s="140"/>
      <c r="I32" s="140"/>
      <c r="J32" s="187"/>
    </row>
    <row r="33" spans="1:10" ht="13.6">
      <c r="A33" s="180" t="s">
        <v>460</v>
      </c>
      <c r="B33" s="134" t="s">
        <v>31</v>
      </c>
      <c r="C33" s="311"/>
      <c r="D33" s="313" t="s">
        <v>33</v>
      </c>
      <c r="E33" s="313"/>
      <c r="F33" s="313"/>
      <c r="G33" s="313"/>
      <c r="H33" s="313"/>
      <c r="I33" s="313"/>
      <c r="J33" s="314"/>
    </row>
    <row r="34" spans="1:10" ht="13.6">
      <c r="A34" s="180" t="s">
        <v>461</v>
      </c>
      <c r="B34" s="141" t="s">
        <v>472</v>
      </c>
      <c r="C34" s="312"/>
      <c r="D34" s="315"/>
      <c r="E34" s="315"/>
      <c r="F34" s="315"/>
      <c r="G34" s="315"/>
      <c r="H34" s="315"/>
      <c r="I34" s="315"/>
      <c r="J34" s="316"/>
    </row>
    <row r="35" spans="1:10" ht="12.9" customHeight="1">
      <c r="A35" s="317" t="s">
        <v>462</v>
      </c>
      <c r="B35" s="318"/>
      <c r="C35" s="321" t="s">
        <v>463</v>
      </c>
      <c r="D35" s="321" t="s">
        <v>466</v>
      </c>
      <c r="E35" s="321"/>
      <c r="F35" s="321"/>
      <c r="G35" s="331"/>
      <c r="H35" s="321"/>
      <c r="I35" s="333" t="s">
        <v>477</v>
      </c>
      <c r="J35" s="335" t="s">
        <v>465</v>
      </c>
    </row>
    <row r="36" spans="1:10" ht="12.9" customHeight="1">
      <c r="A36" s="319"/>
      <c r="B36" s="320"/>
      <c r="C36" s="322"/>
      <c r="D36" s="322"/>
      <c r="E36" s="322"/>
      <c r="F36" s="322"/>
      <c r="G36" s="332"/>
      <c r="H36" s="322"/>
      <c r="I36" s="334"/>
      <c r="J36" s="336"/>
    </row>
    <row r="37" spans="1:10" ht="13.6">
      <c r="A37" s="347" t="s">
        <v>478</v>
      </c>
      <c r="B37" s="348"/>
      <c r="C37" s="188" t="s">
        <v>470</v>
      </c>
      <c r="D37" s="137">
        <v>48.53</v>
      </c>
      <c r="E37" s="137"/>
      <c r="F37" s="137"/>
      <c r="G37" s="137"/>
      <c r="H37" s="137"/>
      <c r="I37" s="137">
        <f>D37</f>
        <v>48.53</v>
      </c>
      <c r="J37" s="325"/>
    </row>
    <row r="38" spans="1:10" ht="13.6">
      <c r="A38" s="327" t="s">
        <v>172</v>
      </c>
      <c r="B38" s="328"/>
      <c r="C38" s="328"/>
      <c r="D38" s="328"/>
      <c r="E38" s="328"/>
      <c r="F38" s="328"/>
      <c r="G38" s="328"/>
      <c r="H38" s="329"/>
      <c r="I38" s="269">
        <f>ROUND(SUM(I37),2)</f>
        <v>48.53</v>
      </c>
      <c r="J38" s="326"/>
    </row>
    <row r="39" spans="1:10" ht="13.75" customHeight="1">
      <c r="A39" s="186"/>
      <c r="B39" s="140"/>
      <c r="C39" s="140"/>
      <c r="D39" s="140"/>
      <c r="E39" s="140"/>
      <c r="F39" s="140"/>
      <c r="G39" s="140"/>
      <c r="H39" s="140"/>
      <c r="I39" s="140"/>
      <c r="J39" s="187"/>
    </row>
    <row r="40" spans="1:10" ht="13.6">
      <c r="A40" s="180" t="s">
        <v>460</v>
      </c>
      <c r="B40" s="134" t="s">
        <v>35</v>
      </c>
      <c r="C40" s="311"/>
      <c r="D40" s="313" t="s">
        <v>37</v>
      </c>
      <c r="E40" s="313"/>
      <c r="F40" s="313"/>
      <c r="G40" s="313"/>
      <c r="H40" s="313"/>
      <c r="I40" s="313"/>
      <c r="J40" s="314"/>
    </row>
    <row r="41" spans="1:10" ht="13.6">
      <c r="A41" s="180" t="s">
        <v>461</v>
      </c>
      <c r="B41" s="141" t="s">
        <v>472</v>
      </c>
      <c r="C41" s="312"/>
      <c r="D41" s="315"/>
      <c r="E41" s="315"/>
      <c r="F41" s="315"/>
      <c r="G41" s="315"/>
      <c r="H41" s="315"/>
      <c r="I41" s="315"/>
      <c r="J41" s="316"/>
    </row>
    <row r="42" spans="1:10">
      <c r="A42" s="317" t="s">
        <v>462</v>
      </c>
      <c r="B42" s="318"/>
      <c r="C42" s="321" t="s">
        <v>463</v>
      </c>
      <c r="D42" s="321" t="s">
        <v>466</v>
      </c>
      <c r="E42" s="321" t="s">
        <v>467</v>
      </c>
      <c r="F42" s="321"/>
      <c r="G42" s="331"/>
      <c r="H42" s="321"/>
      <c r="I42" s="333" t="s">
        <v>468</v>
      </c>
      <c r="J42" s="335" t="s">
        <v>465</v>
      </c>
    </row>
    <row r="43" spans="1:10">
      <c r="A43" s="319"/>
      <c r="B43" s="320"/>
      <c r="C43" s="322"/>
      <c r="D43" s="322"/>
      <c r="E43" s="322"/>
      <c r="F43" s="322"/>
      <c r="G43" s="332"/>
      <c r="H43" s="322"/>
      <c r="I43" s="334"/>
      <c r="J43" s="336"/>
    </row>
    <row r="44" spans="1:10" ht="13.6">
      <c r="A44" s="356" t="s">
        <v>469</v>
      </c>
      <c r="B44" s="357"/>
      <c r="C44" s="188" t="s">
        <v>470</v>
      </c>
      <c r="D44" s="137">
        <v>1.34</v>
      </c>
      <c r="E44" s="137">
        <v>0.45</v>
      </c>
      <c r="F44" s="137"/>
      <c r="G44" s="137"/>
      <c r="H44" s="137"/>
      <c r="I44" s="137">
        <f>D44*E44</f>
        <v>0.60300000000000009</v>
      </c>
      <c r="J44" s="325"/>
    </row>
    <row r="45" spans="1:10" ht="13.6">
      <c r="A45" s="327" t="s">
        <v>172</v>
      </c>
      <c r="B45" s="328"/>
      <c r="C45" s="328"/>
      <c r="D45" s="328"/>
      <c r="E45" s="328"/>
      <c r="F45" s="328"/>
      <c r="G45" s="328"/>
      <c r="H45" s="329"/>
      <c r="I45" s="269">
        <f>ROUND(SUM(I44),2)</f>
        <v>0.6</v>
      </c>
      <c r="J45" s="326"/>
    </row>
    <row r="46" spans="1:10" ht="13.75" customHeight="1">
      <c r="A46" s="186"/>
      <c r="B46" s="140"/>
      <c r="C46" s="140"/>
      <c r="D46" s="140"/>
      <c r="E46" s="140"/>
      <c r="F46" s="140"/>
      <c r="G46" s="140"/>
      <c r="H46" s="140"/>
      <c r="I46" s="140"/>
      <c r="J46" s="187"/>
    </row>
    <row r="47" spans="1:10" ht="13.6">
      <c r="A47" s="180" t="s">
        <v>460</v>
      </c>
      <c r="B47" s="134" t="s">
        <v>38</v>
      </c>
      <c r="C47" s="311"/>
      <c r="D47" s="313" t="s">
        <v>40</v>
      </c>
      <c r="E47" s="313"/>
      <c r="F47" s="313"/>
      <c r="G47" s="313"/>
      <c r="H47" s="313"/>
      <c r="I47" s="313"/>
      <c r="J47" s="314"/>
    </row>
    <row r="48" spans="1:10" ht="13.6">
      <c r="A48" s="180" t="s">
        <v>461</v>
      </c>
      <c r="B48" s="135"/>
      <c r="C48" s="312"/>
      <c r="D48" s="315"/>
      <c r="E48" s="315"/>
      <c r="F48" s="315"/>
      <c r="G48" s="315"/>
      <c r="H48" s="315"/>
      <c r="I48" s="315"/>
      <c r="J48" s="316"/>
    </row>
    <row r="49" spans="1:10">
      <c r="A49" s="317" t="s">
        <v>462</v>
      </c>
      <c r="B49" s="318"/>
      <c r="C49" s="321" t="s">
        <v>463</v>
      </c>
      <c r="D49" s="321" t="s">
        <v>466</v>
      </c>
      <c r="E49" s="321" t="s">
        <v>467</v>
      </c>
      <c r="F49" s="321"/>
      <c r="G49" s="331"/>
      <c r="H49" s="321"/>
      <c r="I49" s="333" t="s">
        <v>468</v>
      </c>
      <c r="J49" s="335" t="s">
        <v>465</v>
      </c>
    </row>
    <row r="50" spans="1:10">
      <c r="A50" s="319"/>
      <c r="B50" s="320"/>
      <c r="C50" s="322"/>
      <c r="D50" s="322"/>
      <c r="E50" s="322"/>
      <c r="F50" s="322"/>
      <c r="G50" s="332"/>
      <c r="H50" s="322"/>
      <c r="I50" s="334"/>
      <c r="J50" s="336"/>
    </row>
    <row r="51" spans="1:10" ht="13.6">
      <c r="A51" s="351" t="s">
        <v>469</v>
      </c>
      <c r="B51" s="352"/>
      <c r="C51" s="144" t="s">
        <v>470</v>
      </c>
      <c r="D51" s="137">
        <v>3.55</v>
      </c>
      <c r="E51" s="137">
        <v>0.3</v>
      </c>
      <c r="F51" s="137"/>
      <c r="G51" s="137"/>
      <c r="H51" s="137"/>
      <c r="I51" s="137">
        <f t="shared" ref="I51:I56" si="0">D51*E51</f>
        <v>1.0649999999999999</v>
      </c>
      <c r="J51" s="353" t="s">
        <v>479</v>
      </c>
    </row>
    <row r="52" spans="1:10" ht="13.6">
      <c r="A52" s="351" t="s">
        <v>469</v>
      </c>
      <c r="B52" s="352"/>
      <c r="C52" s="144" t="s">
        <v>470</v>
      </c>
      <c r="D52" s="137">
        <v>11.16</v>
      </c>
      <c r="E52" s="137">
        <v>0.3</v>
      </c>
      <c r="F52" s="137"/>
      <c r="G52" s="137"/>
      <c r="H52" s="137"/>
      <c r="I52" s="137">
        <f t="shared" si="0"/>
        <v>3.3479999999999999</v>
      </c>
      <c r="J52" s="354"/>
    </row>
    <row r="53" spans="1:10" ht="13.6">
      <c r="A53" s="351" t="s">
        <v>469</v>
      </c>
      <c r="B53" s="352"/>
      <c r="C53" s="144" t="s">
        <v>470</v>
      </c>
      <c r="D53" s="137">
        <v>4.3899999999999997</v>
      </c>
      <c r="E53" s="137">
        <v>0.3</v>
      </c>
      <c r="F53" s="137"/>
      <c r="G53" s="137"/>
      <c r="H53" s="137"/>
      <c r="I53" s="137">
        <f t="shared" si="0"/>
        <v>1.3169999999999999</v>
      </c>
      <c r="J53" s="354"/>
    </row>
    <row r="54" spans="1:10" ht="13.6">
      <c r="A54" s="351" t="s">
        <v>469</v>
      </c>
      <c r="B54" s="352"/>
      <c r="C54" s="144" t="s">
        <v>470</v>
      </c>
      <c r="D54" s="137">
        <v>12.7</v>
      </c>
      <c r="E54" s="137">
        <v>0.3</v>
      </c>
      <c r="F54" s="137"/>
      <c r="G54" s="137"/>
      <c r="H54" s="137"/>
      <c r="I54" s="137">
        <f t="shared" si="0"/>
        <v>3.8099999999999996</v>
      </c>
      <c r="J54" s="354"/>
    </row>
    <row r="55" spans="1:10" ht="13.6">
      <c r="A55" s="351" t="s">
        <v>469</v>
      </c>
      <c r="B55" s="352"/>
      <c r="C55" s="144" t="s">
        <v>470</v>
      </c>
      <c r="D55" s="137">
        <v>8.58</v>
      </c>
      <c r="E55" s="137">
        <v>0.3</v>
      </c>
      <c r="F55" s="137"/>
      <c r="G55" s="137"/>
      <c r="H55" s="137"/>
      <c r="I55" s="137">
        <f t="shared" si="0"/>
        <v>2.5739999999999998</v>
      </c>
      <c r="J55" s="354"/>
    </row>
    <row r="56" spans="1:10" ht="13.6">
      <c r="A56" s="351" t="s">
        <v>469</v>
      </c>
      <c r="B56" s="352"/>
      <c r="C56" s="144" t="s">
        <v>470</v>
      </c>
      <c r="D56" s="137">
        <v>10.199999999999999</v>
      </c>
      <c r="E56" s="137">
        <v>0.3</v>
      </c>
      <c r="F56" s="137"/>
      <c r="G56" s="137"/>
      <c r="H56" s="137"/>
      <c r="I56" s="137">
        <f t="shared" si="0"/>
        <v>3.0599999999999996</v>
      </c>
      <c r="J56" s="354"/>
    </row>
    <row r="57" spans="1:10" ht="13.6">
      <c r="A57" s="327" t="s">
        <v>172</v>
      </c>
      <c r="B57" s="328"/>
      <c r="C57" s="328"/>
      <c r="D57" s="328"/>
      <c r="E57" s="328"/>
      <c r="F57" s="328"/>
      <c r="G57" s="328"/>
      <c r="H57" s="329"/>
      <c r="I57" s="269">
        <f>ROUND(SUM(I51:I56),2)</f>
        <v>15.17</v>
      </c>
      <c r="J57" s="355"/>
    </row>
    <row r="58" spans="1:10" ht="13.6">
      <c r="A58" s="189"/>
      <c r="B58" s="145"/>
      <c r="C58" s="146"/>
      <c r="D58" s="146"/>
      <c r="E58" s="146"/>
      <c r="F58" s="146"/>
      <c r="G58" s="146"/>
      <c r="H58" s="140"/>
      <c r="I58" s="140"/>
      <c r="J58" s="187"/>
    </row>
    <row r="59" spans="1:10" ht="13.6">
      <c r="A59" s="180" t="s">
        <v>460</v>
      </c>
      <c r="B59" s="134" t="s">
        <v>41</v>
      </c>
      <c r="C59" s="311"/>
      <c r="D59" s="313" t="s">
        <v>43</v>
      </c>
      <c r="E59" s="313"/>
      <c r="F59" s="313"/>
      <c r="G59" s="313"/>
      <c r="H59" s="313"/>
      <c r="I59" s="313"/>
      <c r="J59" s="314"/>
    </row>
    <row r="60" spans="1:10" ht="13.6">
      <c r="A60" s="180" t="s">
        <v>461</v>
      </c>
      <c r="B60" s="135"/>
      <c r="C60" s="312"/>
      <c r="D60" s="315"/>
      <c r="E60" s="315"/>
      <c r="F60" s="315"/>
      <c r="G60" s="315"/>
      <c r="H60" s="315"/>
      <c r="I60" s="315"/>
      <c r="J60" s="316"/>
    </row>
    <row r="61" spans="1:10" ht="12.9" customHeight="1">
      <c r="A61" s="317" t="s">
        <v>462</v>
      </c>
      <c r="B61" s="318"/>
      <c r="C61" s="321" t="s">
        <v>463</v>
      </c>
      <c r="D61" s="331" t="s">
        <v>480</v>
      </c>
      <c r="E61" s="321"/>
      <c r="F61" s="331"/>
      <c r="G61" s="331"/>
      <c r="H61" s="331"/>
      <c r="I61" s="333" t="s">
        <v>468</v>
      </c>
      <c r="J61" s="335" t="s">
        <v>465</v>
      </c>
    </row>
    <row r="62" spans="1:10" ht="12.9" customHeight="1">
      <c r="A62" s="319"/>
      <c r="B62" s="320"/>
      <c r="C62" s="322"/>
      <c r="D62" s="332"/>
      <c r="E62" s="322"/>
      <c r="F62" s="332"/>
      <c r="G62" s="332"/>
      <c r="H62" s="332"/>
      <c r="I62" s="334"/>
      <c r="J62" s="336"/>
    </row>
    <row r="63" spans="1:10" ht="13.6">
      <c r="A63" s="323" t="s">
        <v>481</v>
      </c>
      <c r="B63" s="324"/>
      <c r="C63" s="136"/>
      <c r="D63" s="137">
        <f>D73</f>
        <v>70.2</v>
      </c>
      <c r="E63" s="147"/>
      <c r="F63" s="137"/>
      <c r="G63" s="137"/>
      <c r="H63" s="137"/>
      <c r="I63" s="137">
        <f>PRODUCT(D63:H63)</f>
        <v>70.2</v>
      </c>
      <c r="J63" s="190"/>
    </row>
    <row r="64" spans="1:10" ht="13.6">
      <c r="A64" s="323" t="s">
        <v>482</v>
      </c>
      <c r="B64" s="324"/>
      <c r="C64" s="136"/>
      <c r="D64" s="137">
        <f t="shared" ref="D64:D66" si="1">D74</f>
        <v>3.7124999999999999</v>
      </c>
      <c r="E64" s="147"/>
      <c r="F64" s="137"/>
      <c r="G64" s="137"/>
      <c r="H64" s="137"/>
      <c r="I64" s="137">
        <f>PRODUCT(D64:H64)</f>
        <v>3.7124999999999999</v>
      </c>
      <c r="J64" s="190"/>
    </row>
    <row r="65" spans="1:10" ht="13.6">
      <c r="A65" s="323" t="s">
        <v>483</v>
      </c>
      <c r="B65" s="324"/>
      <c r="C65" s="136"/>
      <c r="D65" s="137">
        <f t="shared" si="1"/>
        <v>48.53</v>
      </c>
      <c r="E65" s="147"/>
      <c r="F65" s="137"/>
      <c r="G65" s="137"/>
      <c r="H65" s="137"/>
      <c r="I65" s="137">
        <f>PRODUCT(D65:H65)</f>
        <v>48.53</v>
      </c>
      <c r="J65" s="190"/>
    </row>
    <row r="66" spans="1:10">
      <c r="A66" s="323" t="s">
        <v>484</v>
      </c>
      <c r="B66" s="324"/>
      <c r="C66" s="136"/>
      <c r="D66" s="137">
        <f t="shared" si="1"/>
        <v>0.6</v>
      </c>
      <c r="E66" s="147"/>
      <c r="F66" s="137"/>
      <c r="G66" s="137"/>
      <c r="H66" s="137"/>
      <c r="I66" s="137">
        <f>PRODUCT(D66:H66)</f>
        <v>0.6</v>
      </c>
      <c r="J66" s="344"/>
    </row>
    <row r="67" spans="1:10" ht="13.6">
      <c r="A67" s="327" t="s">
        <v>172</v>
      </c>
      <c r="B67" s="328"/>
      <c r="C67" s="328"/>
      <c r="D67" s="328"/>
      <c r="E67" s="328"/>
      <c r="F67" s="328"/>
      <c r="G67" s="328"/>
      <c r="H67" s="329"/>
      <c r="I67" s="269">
        <f>ROUND(SUM(I63:I66),2)</f>
        <v>123.04</v>
      </c>
      <c r="J67" s="326"/>
    </row>
    <row r="68" spans="1:10" ht="13.6">
      <c r="A68" s="186"/>
      <c r="B68" s="140"/>
      <c r="C68" s="140"/>
      <c r="D68" s="148"/>
      <c r="E68" s="140"/>
      <c r="F68" s="140"/>
      <c r="G68" s="140"/>
      <c r="H68" s="140"/>
      <c r="I68" s="140"/>
      <c r="J68" s="187"/>
    </row>
    <row r="69" spans="1:10" ht="13.6">
      <c r="A69" s="180" t="s">
        <v>460</v>
      </c>
      <c r="B69" s="134" t="s">
        <v>44</v>
      </c>
      <c r="C69" s="311"/>
      <c r="D69" s="313" t="s">
        <v>485</v>
      </c>
      <c r="E69" s="313"/>
      <c r="F69" s="313"/>
      <c r="G69" s="313"/>
      <c r="H69" s="313"/>
      <c r="I69" s="313"/>
      <c r="J69" s="314"/>
    </row>
    <row r="70" spans="1:10" ht="13.6">
      <c r="A70" s="180" t="s">
        <v>461</v>
      </c>
      <c r="B70" s="135"/>
      <c r="C70" s="312"/>
      <c r="D70" s="315"/>
      <c r="E70" s="315"/>
      <c r="F70" s="315"/>
      <c r="G70" s="315"/>
      <c r="H70" s="315"/>
      <c r="I70" s="315"/>
      <c r="J70" s="316"/>
    </row>
    <row r="71" spans="1:10">
      <c r="A71" s="317" t="s">
        <v>462</v>
      </c>
      <c r="B71" s="318"/>
      <c r="C71" s="321" t="s">
        <v>463</v>
      </c>
      <c r="D71" s="331" t="s">
        <v>480</v>
      </c>
      <c r="E71" s="321" t="s">
        <v>486</v>
      </c>
      <c r="F71" s="331"/>
      <c r="G71" s="331"/>
      <c r="H71" s="331"/>
      <c r="I71" s="333" t="s">
        <v>487</v>
      </c>
      <c r="J71" s="335" t="s">
        <v>465</v>
      </c>
    </row>
    <row r="72" spans="1:10">
      <c r="A72" s="319"/>
      <c r="B72" s="320"/>
      <c r="C72" s="322"/>
      <c r="D72" s="332"/>
      <c r="E72" s="322"/>
      <c r="F72" s="332"/>
      <c r="G72" s="332"/>
      <c r="H72" s="332"/>
      <c r="I72" s="334"/>
      <c r="J72" s="336"/>
    </row>
    <row r="73" spans="1:10" ht="13.6">
      <c r="A73" s="323" t="s">
        <v>481</v>
      </c>
      <c r="B73" s="324"/>
      <c r="C73" s="136"/>
      <c r="D73" s="137">
        <f>I24</f>
        <v>70.2</v>
      </c>
      <c r="E73" s="147">
        <v>3.5</v>
      </c>
      <c r="F73" s="137"/>
      <c r="G73" s="137"/>
      <c r="H73" s="137"/>
      <c r="I73" s="137">
        <f>PRODUCT(D73:H73)</f>
        <v>245.70000000000002</v>
      </c>
      <c r="J73" s="190"/>
    </row>
    <row r="74" spans="1:10" ht="13.6">
      <c r="A74" s="323" t="s">
        <v>482</v>
      </c>
      <c r="B74" s="324"/>
      <c r="C74" s="136"/>
      <c r="D74" s="137">
        <f>I31*0.15*0.3</f>
        <v>3.7124999999999999</v>
      </c>
      <c r="E74" s="147">
        <v>3.5</v>
      </c>
      <c r="F74" s="137"/>
      <c r="G74" s="137"/>
      <c r="H74" s="137"/>
      <c r="I74" s="137">
        <f>PRODUCT(D74:H74)</f>
        <v>12.99375</v>
      </c>
      <c r="J74" s="190"/>
    </row>
    <row r="75" spans="1:10" ht="13.6">
      <c r="A75" s="323" t="s">
        <v>483</v>
      </c>
      <c r="B75" s="324"/>
      <c r="C75" s="136"/>
      <c r="D75" s="137">
        <f>I38</f>
        <v>48.53</v>
      </c>
      <c r="E75" s="147">
        <v>3.5</v>
      </c>
      <c r="F75" s="137"/>
      <c r="G75" s="137"/>
      <c r="H75" s="137"/>
      <c r="I75" s="137">
        <f>PRODUCT(D75:H75)</f>
        <v>169.85500000000002</v>
      </c>
      <c r="J75" s="190"/>
    </row>
    <row r="76" spans="1:10">
      <c r="A76" s="323" t="s">
        <v>484</v>
      </c>
      <c r="B76" s="324"/>
      <c r="C76" s="136"/>
      <c r="D76" s="137">
        <f>I45</f>
        <v>0.6</v>
      </c>
      <c r="E76" s="147">
        <v>3.5</v>
      </c>
      <c r="F76" s="137"/>
      <c r="G76" s="137"/>
      <c r="H76" s="137"/>
      <c r="I76" s="137">
        <f>PRODUCT(D76:H76)</f>
        <v>2.1</v>
      </c>
      <c r="J76" s="344"/>
    </row>
    <row r="77" spans="1:10" ht="13.6">
      <c r="A77" s="327" t="s">
        <v>172</v>
      </c>
      <c r="B77" s="328"/>
      <c r="C77" s="328"/>
      <c r="D77" s="328"/>
      <c r="E77" s="328"/>
      <c r="F77" s="328"/>
      <c r="G77" s="328"/>
      <c r="H77" s="329"/>
      <c r="I77" s="269">
        <f>ROUND(SUM(I73:I76),2)</f>
        <v>430.65</v>
      </c>
      <c r="J77" s="326"/>
    </row>
    <row r="78" spans="1:10" ht="13.6">
      <c r="A78" s="323"/>
      <c r="B78" s="324"/>
      <c r="C78" s="149"/>
      <c r="D78" s="149"/>
      <c r="E78" s="149"/>
      <c r="F78" s="149"/>
      <c r="G78" s="149"/>
      <c r="H78" s="149"/>
      <c r="I78" s="149"/>
      <c r="J78" s="191"/>
    </row>
    <row r="79" spans="1:10" ht="13.6">
      <c r="A79" s="192" t="s">
        <v>48</v>
      </c>
      <c r="B79" s="150" t="s">
        <v>49</v>
      </c>
      <c r="C79" s="150"/>
      <c r="D79" s="150"/>
      <c r="E79" s="150"/>
      <c r="F79" s="150"/>
      <c r="G79" s="150"/>
      <c r="H79" s="150"/>
      <c r="I79" s="150"/>
      <c r="J79" s="193"/>
    </row>
    <row r="80" spans="1:10" ht="13.6">
      <c r="A80" s="182"/>
      <c r="B80" s="138"/>
      <c r="C80" s="149"/>
      <c r="D80" s="149"/>
      <c r="E80" s="149"/>
      <c r="F80" s="149"/>
      <c r="G80" s="149"/>
      <c r="H80" s="149"/>
      <c r="I80" s="149"/>
      <c r="J80" s="191"/>
    </row>
    <row r="81" spans="1:10" ht="12.75" customHeight="1">
      <c r="A81" s="180" t="s">
        <v>460</v>
      </c>
      <c r="B81" s="134" t="s">
        <v>50</v>
      </c>
      <c r="C81" s="311"/>
      <c r="D81" s="313" t="s">
        <v>52</v>
      </c>
      <c r="E81" s="313"/>
      <c r="F81" s="313"/>
      <c r="G81" s="313"/>
      <c r="H81" s="313"/>
      <c r="I81" s="313"/>
      <c r="J81" s="314"/>
    </row>
    <row r="82" spans="1:10" ht="13.6">
      <c r="A82" s="180" t="s">
        <v>461</v>
      </c>
      <c r="B82" s="135"/>
      <c r="C82" s="312"/>
      <c r="D82" s="315"/>
      <c r="E82" s="315"/>
      <c r="F82" s="315"/>
      <c r="G82" s="315"/>
      <c r="H82" s="315"/>
      <c r="I82" s="315"/>
      <c r="J82" s="316"/>
    </row>
    <row r="83" spans="1:10">
      <c r="A83" s="317" t="s">
        <v>462</v>
      </c>
      <c r="B83" s="318"/>
      <c r="C83" s="321" t="s">
        <v>463</v>
      </c>
      <c r="D83" s="321" t="s">
        <v>466</v>
      </c>
      <c r="E83" s="321"/>
      <c r="F83" s="321"/>
      <c r="G83" s="331"/>
      <c r="H83" s="321"/>
      <c r="I83" s="333" t="s">
        <v>477</v>
      </c>
      <c r="J83" s="335" t="s">
        <v>465</v>
      </c>
    </row>
    <row r="84" spans="1:10">
      <c r="A84" s="319"/>
      <c r="B84" s="320"/>
      <c r="C84" s="322"/>
      <c r="D84" s="322"/>
      <c r="E84" s="322"/>
      <c r="F84" s="322"/>
      <c r="G84" s="332"/>
      <c r="H84" s="322"/>
      <c r="I84" s="334"/>
      <c r="J84" s="336"/>
    </row>
    <row r="85" spans="1:10" s="143" customFormat="1" ht="25.85">
      <c r="A85" s="347" t="s">
        <v>469</v>
      </c>
      <c r="B85" s="348"/>
      <c r="C85" s="142" t="s">
        <v>488</v>
      </c>
      <c r="D85" s="137">
        <f>335.03+235.67+103.58+87.29+140.49+97.41+126.37+191.2+146.4+193.89+235.9+167.93+212.24+89.9</f>
        <v>2363.2999999999997</v>
      </c>
      <c r="E85" s="137"/>
      <c r="F85" s="137"/>
      <c r="G85" s="137"/>
      <c r="H85" s="137"/>
      <c r="I85" s="137">
        <f>D85</f>
        <v>2363.2999999999997</v>
      </c>
      <c r="J85" s="325"/>
    </row>
    <row r="86" spans="1:10" ht="13.6">
      <c r="A86" s="327" t="s">
        <v>172</v>
      </c>
      <c r="B86" s="328"/>
      <c r="C86" s="328"/>
      <c r="D86" s="328"/>
      <c r="E86" s="328"/>
      <c r="F86" s="328"/>
      <c r="G86" s="328"/>
      <c r="H86" s="329"/>
      <c r="I86" s="269">
        <f>ROUND(SUM(I85:I85),2)</f>
        <v>2363.3000000000002</v>
      </c>
      <c r="J86" s="326"/>
    </row>
    <row r="87" spans="1:10" ht="12.75" customHeight="1">
      <c r="A87" s="186"/>
      <c r="B87" s="140"/>
      <c r="C87" s="140"/>
      <c r="D87" s="140"/>
      <c r="E87" s="140"/>
      <c r="F87" s="140"/>
      <c r="G87" s="140"/>
      <c r="H87" s="140"/>
      <c r="I87" s="140"/>
      <c r="J87" s="187"/>
    </row>
    <row r="88" spans="1:10" ht="13.6">
      <c r="A88" s="180" t="s">
        <v>460</v>
      </c>
      <c r="B88" s="134" t="s">
        <v>54</v>
      </c>
      <c r="C88" s="311"/>
      <c r="D88" s="313" t="s">
        <v>56</v>
      </c>
      <c r="E88" s="313"/>
      <c r="F88" s="313"/>
      <c r="G88" s="313"/>
      <c r="H88" s="313"/>
      <c r="I88" s="313"/>
      <c r="J88" s="314"/>
    </row>
    <row r="89" spans="1:10" ht="13.6">
      <c r="A89" s="180" t="s">
        <v>461</v>
      </c>
      <c r="B89" s="135"/>
      <c r="C89" s="312"/>
      <c r="D89" s="315"/>
      <c r="E89" s="315"/>
      <c r="F89" s="315"/>
      <c r="G89" s="315"/>
      <c r="H89" s="315"/>
      <c r="I89" s="315"/>
      <c r="J89" s="316"/>
    </row>
    <row r="90" spans="1:10">
      <c r="A90" s="317" t="s">
        <v>462</v>
      </c>
      <c r="B90" s="318"/>
      <c r="C90" s="321" t="s">
        <v>463</v>
      </c>
      <c r="D90" s="321" t="s">
        <v>466</v>
      </c>
      <c r="E90" s="321"/>
      <c r="F90" s="321"/>
      <c r="G90" s="331"/>
      <c r="H90" s="321"/>
      <c r="I90" s="333" t="s">
        <v>477</v>
      </c>
      <c r="J90" s="335" t="s">
        <v>465</v>
      </c>
    </row>
    <row r="91" spans="1:10">
      <c r="A91" s="319"/>
      <c r="B91" s="320"/>
      <c r="C91" s="322"/>
      <c r="D91" s="322"/>
      <c r="E91" s="322"/>
      <c r="F91" s="322"/>
      <c r="G91" s="332"/>
      <c r="H91" s="322"/>
      <c r="I91" s="334"/>
      <c r="J91" s="336"/>
    </row>
    <row r="92" spans="1:10">
      <c r="A92" s="323" t="s">
        <v>469</v>
      </c>
      <c r="B92" s="324"/>
      <c r="C92" s="136"/>
      <c r="D92" s="137">
        <f>D85</f>
        <v>2363.2999999999997</v>
      </c>
      <c r="E92" s="137"/>
      <c r="F92" s="137"/>
      <c r="G92" s="137"/>
      <c r="H92" s="137"/>
      <c r="I92" s="137">
        <f>D92</f>
        <v>2363.2999999999997</v>
      </c>
      <c r="J92" s="325"/>
    </row>
    <row r="93" spans="1:10" ht="13.6">
      <c r="A93" s="327" t="s">
        <v>172</v>
      </c>
      <c r="B93" s="328"/>
      <c r="C93" s="328"/>
      <c r="D93" s="328"/>
      <c r="E93" s="328"/>
      <c r="F93" s="328"/>
      <c r="G93" s="328"/>
      <c r="H93" s="329"/>
      <c r="I93" s="269">
        <f>ROUND(SUM(I92),2)</f>
        <v>2363.3000000000002</v>
      </c>
      <c r="J93" s="326"/>
    </row>
    <row r="94" spans="1:10" ht="13.6">
      <c r="A94" s="186"/>
      <c r="B94" s="140"/>
      <c r="C94" s="140"/>
      <c r="D94" s="140"/>
      <c r="E94" s="140"/>
      <c r="F94" s="140"/>
      <c r="G94" s="140"/>
      <c r="H94" s="140"/>
      <c r="I94" s="140"/>
      <c r="J94" s="187"/>
    </row>
    <row r="95" spans="1:10" ht="13.6">
      <c r="A95" s="180" t="s">
        <v>460</v>
      </c>
      <c r="B95" s="134" t="s">
        <v>58</v>
      </c>
      <c r="C95" s="311"/>
      <c r="D95" s="313" t="s">
        <v>489</v>
      </c>
      <c r="E95" s="313"/>
      <c r="F95" s="313"/>
      <c r="G95" s="313"/>
      <c r="H95" s="313"/>
      <c r="I95" s="313"/>
      <c r="J95" s="314"/>
    </row>
    <row r="96" spans="1:10" ht="13.6">
      <c r="A96" s="180" t="s">
        <v>461</v>
      </c>
      <c r="B96" s="141" t="s">
        <v>472</v>
      </c>
      <c r="C96" s="312"/>
      <c r="D96" s="315"/>
      <c r="E96" s="315"/>
      <c r="F96" s="315"/>
      <c r="G96" s="315"/>
      <c r="H96" s="315"/>
      <c r="I96" s="315"/>
      <c r="J96" s="316"/>
    </row>
    <row r="97" spans="1:10">
      <c r="A97" s="317" t="s">
        <v>462</v>
      </c>
      <c r="B97" s="318"/>
      <c r="C97" s="321" t="s">
        <v>463</v>
      </c>
      <c r="D97" s="321" t="s">
        <v>490</v>
      </c>
      <c r="E97" s="321" t="s">
        <v>491</v>
      </c>
      <c r="F97" s="321"/>
      <c r="G97" s="331"/>
      <c r="H97" s="331" t="s">
        <v>474</v>
      </c>
      <c r="I97" s="333" t="s">
        <v>477</v>
      </c>
      <c r="J97" s="335" t="s">
        <v>465</v>
      </c>
    </row>
    <row r="98" spans="1:10">
      <c r="A98" s="319"/>
      <c r="B98" s="320"/>
      <c r="C98" s="322"/>
      <c r="D98" s="322"/>
      <c r="E98" s="322"/>
      <c r="F98" s="322"/>
      <c r="G98" s="332"/>
      <c r="H98" s="332"/>
      <c r="I98" s="334"/>
      <c r="J98" s="336"/>
    </row>
    <row r="99" spans="1:10" ht="24.65" customHeight="1">
      <c r="A99" s="349" t="s">
        <v>492</v>
      </c>
      <c r="B99" s="350"/>
      <c r="C99" s="151" t="s">
        <v>493</v>
      </c>
      <c r="D99" s="137">
        <f>0.6*4</f>
        <v>2.4</v>
      </c>
      <c r="E99" s="137">
        <v>0.1</v>
      </c>
      <c r="F99" s="137"/>
      <c r="G99" s="137"/>
      <c r="H99" s="137">
        <v>3</v>
      </c>
      <c r="I99" s="137">
        <f>D99*E99*H99</f>
        <v>0.72</v>
      </c>
      <c r="J99" s="335"/>
    </row>
    <row r="100" spans="1:10" ht="24.65" customHeight="1">
      <c r="A100" s="349" t="s">
        <v>492</v>
      </c>
      <c r="B100" s="350"/>
      <c r="C100" s="151" t="s">
        <v>494</v>
      </c>
      <c r="D100" s="137">
        <f>1*4</f>
        <v>4</v>
      </c>
      <c r="E100" s="137">
        <v>0.1</v>
      </c>
      <c r="F100" s="137"/>
      <c r="G100" s="137"/>
      <c r="H100" s="137">
        <v>103</v>
      </c>
      <c r="I100" s="137">
        <f>D100*E100*H100</f>
        <v>41.2</v>
      </c>
      <c r="J100" s="341"/>
    </row>
    <row r="101" spans="1:10" ht="13.6">
      <c r="A101" s="327" t="s">
        <v>172</v>
      </c>
      <c r="B101" s="328"/>
      <c r="C101" s="328"/>
      <c r="D101" s="328"/>
      <c r="E101" s="328"/>
      <c r="F101" s="328"/>
      <c r="G101" s="328"/>
      <c r="H101" s="329"/>
      <c r="I101" s="269">
        <f>ROUND(SUM(I99:I100),2)</f>
        <v>41.92</v>
      </c>
      <c r="J101" s="336"/>
    </row>
    <row r="102" spans="1:10" ht="13.6">
      <c r="A102" s="194"/>
      <c r="B102" s="152"/>
      <c r="C102" s="152"/>
      <c r="D102" s="152"/>
      <c r="E102" s="152"/>
      <c r="F102" s="152"/>
      <c r="G102" s="152"/>
      <c r="H102" s="152"/>
      <c r="I102" s="152"/>
      <c r="J102" s="195"/>
    </row>
    <row r="103" spans="1:10" ht="13.6">
      <c r="A103" s="180" t="s">
        <v>460</v>
      </c>
      <c r="B103" s="134" t="s">
        <v>61</v>
      </c>
      <c r="C103" s="311"/>
      <c r="D103" s="313" t="s">
        <v>495</v>
      </c>
      <c r="E103" s="313"/>
      <c r="F103" s="313"/>
      <c r="G103" s="313"/>
      <c r="H103" s="313"/>
      <c r="I103" s="313"/>
      <c r="J103" s="314"/>
    </row>
    <row r="104" spans="1:10" ht="13.6">
      <c r="A104" s="180" t="s">
        <v>461</v>
      </c>
      <c r="B104" s="135"/>
      <c r="C104" s="312"/>
      <c r="D104" s="315"/>
      <c r="E104" s="315"/>
      <c r="F104" s="315"/>
      <c r="G104" s="315"/>
      <c r="H104" s="315"/>
      <c r="I104" s="315"/>
      <c r="J104" s="316"/>
    </row>
    <row r="105" spans="1:10">
      <c r="A105" s="317" t="s">
        <v>462</v>
      </c>
      <c r="B105" s="318"/>
      <c r="C105" s="321" t="s">
        <v>463</v>
      </c>
      <c r="D105" s="321" t="s">
        <v>473</v>
      </c>
      <c r="E105" s="321"/>
      <c r="F105" s="321"/>
      <c r="G105" s="331"/>
      <c r="H105" s="321"/>
      <c r="I105" s="333" t="s">
        <v>496</v>
      </c>
      <c r="J105" s="335" t="s">
        <v>465</v>
      </c>
    </row>
    <row r="106" spans="1:10">
      <c r="A106" s="319"/>
      <c r="B106" s="320"/>
      <c r="C106" s="322"/>
      <c r="D106" s="322"/>
      <c r="E106" s="322"/>
      <c r="F106" s="322"/>
      <c r="G106" s="332"/>
      <c r="H106" s="322"/>
      <c r="I106" s="334"/>
      <c r="J106" s="336"/>
    </row>
    <row r="107" spans="1:10" ht="38.75">
      <c r="A107" s="349" t="s">
        <v>497</v>
      </c>
      <c r="B107" s="350"/>
      <c r="C107" s="153" t="s">
        <v>498</v>
      </c>
      <c r="D107" s="137">
        <f>1.42+2.3+2.5+2.2+2.2+3+2.7+3.2+3+3.2+3.7+3.7+3.8+3.8+3.7+3.7+3.3+3.6+3.9+4.1+3.6+3.82+3.43+3.52+3.27+3.72+3.9+3.03</f>
        <v>91.309999999999988</v>
      </c>
      <c r="E107" s="154"/>
      <c r="F107" s="155"/>
      <c r="G107" s="137"/>
      <c r="H107" s="137"/>
      <c r="I107" s="137">
        <f>D107</f>
        <v>91.309999999999988</v>
      </c>
      <c r="J107" s="325"/>
    </row>
    <row r="108" spans="1:10" ht="13.6">
      <c r="A108" s="327" t="s">
        <v>172</v>
      </c>
      <c r="B108" s="328"/>
      <c r="C108" s="328"/>
      <c r="D108" s="328"/>
      <c r="E108" s="328"/>
      <c r="F108" s="328"/>
      <c r="G108" s="328"/>
      <c r="H108" s="329"/>
      <c r="I108" s="269">
        <f>ROUND(SUM(I107:I107),2)</f>
        <v>91.31</v>
      </c>
      <c r="J108" s="326"/>
    </row>
    <row r="109" spans="1:10" s="159" customFormat="1" ht="13.6">
      <c r="A109" s="196"/>
      <c r="B109" s="156"/>
      <c r="C109" s="157"/>
      <c r="D109" s="157"/>
      <c r="E109" s="157"/>
      <c r="F109" s="157"/>
      <c r="G109" s="157"/>
      <c r="H109" s="157"/>
      <c r="I109" s="158"/>
      <c r="J109" s="197"/>
    </row>
    <row r="110" spans="1:10" ht="12.75" customHeight="1">
      <c r="A110" s="180" t="s">
        <v>460</v>
      </c>
      <c r="B110" s="134" t="s">
        <v>64</v>
      </c>
      <c r="C110" s="311"/>
      <c r="D110" s="313" t="s">
        <v>66</v>
      </c>
      <c r="E110" s="313"/>
      <c r="F110" s="313"/>
      <c r="G110" s="313"/>
      <c r="H110" s="313"/>
      <c r="I110" s="313"/>
      <c r="J110" s="314"/>
    </row>
    <row r="111" spans="1:10" ht="13.6">
      <c r="A111" s="180" t="s">
        <v>461</v>
      </c>
      <c r="B111" s="135"/>
      <c r="C111" s="312"/>
      <c r="D111" s="315"/>
      <c r="E111" s="315"/>
      <c r="F111" s="315"/>
      <c r="G111" s="315"/>
      <c r="H111" s="315"/>
      <c r="I111" s="315"/>
      <c r="J111" s="316"/>
    </row>
    <row r="112" spans="1:10">
      <c r="A112" s="317" t="s">
        <v>462</v>
      </c>
      <c r="B112" s="318"/>
      <c r="C112" s="321" t="s">
        <v>463</v>
      </c>
      <c r="D112" s="321" t="s">
        <v>466</v>
      </c>
      <c r="E112" s="321" t="s">
        <v>467</v>
      </c>
      <c r="F112" s="321"/>
      <c r="G112" s="331"/>
      <c r="H112" s="321"/>
      <c r="I112" s="333" t="s">
        <v>468</v>
      </c>
      <c r="J112" s="335" t="s">
        <v>465</v>
      </c>
    </row>
    <row r="113" spans="1:10">
      <c r="A113" s="319"/>
      <c r="B113" s="320"/>
      <c r="C113" s="322"/>
      <c r="D113" s="322"/>
      <c r="E113" s="322"/>
      <c r="F113" s="322"/>
      <c r="G113" s="332"/>
      <c r="H113" s="322"/>
      <c r="I113" s="334"/>
      <c r="J113" s="336"/>
    </row>
    <row r="114" spans="1:10">
      <c r="A114" s="347" t="s">
        <v>478</v>
      </c>
      <c r="B114" s="348"/>
      <c r="C114" s="160"/>
      <c r="D114" s="137">
        <f>D37</f>
        <v>48.53</v>
      </c>
      <c r="E114" s="137">
        <v>0.06</v>
      </c>
      <c r="F114" s="137"/>
      <c r="G114" s="137"/>
      <c r="H114" s="137"/>
      <c r="I114" s="137">
        <f>D114*E114</f>
        <v>2.9117999999999999</v>
      </c>
      <c r="J114" s="325"/>
    </row>
    <row r="115" spans="1:10" ht="13.6">
      <c r="A115" s="327" t="s">
        <v>172</v>
      </c>
      <c r="B115" s="328"/>
      <c r="C115" s="328"/>
      <c r="D115" s="328"/>
      <c r="E115" s="328"/>
      <c r="F115" s="328"/>
      <c r="G115" s="328"/>
      <c r="H115" s="329"/>
      <c r="I115" s="269">
        <f>ROUND(SUM(I114:I114),2)</f>
        <v>2.91</v>
      </c>
      <c r="J115" s="326"/>
    </row>
    <row r="116" spans="1:10" s="159" customFormat="1" ht="13.6">
      <c r="A116" s="196"/>
      <c r="B116" s="156"/>
      <c r="C116" s="157"/>
      <c r="D116" s="157"/>
      <c r="E116" s="157"/>
      <c r="F116" s="157"/>
      <c r="G116" s="157"/>
      <c r="H116" s="157"/>
      <c r="I116" s="158"/>
      <c r="J116" s="197"/>
    </row>
    <row r="117" spans="1:10" ht="12.75" customHeight="1">
      <c r="A117" s="180" t="s">
        <v>460</v>
      </c>
      <c r="B117" s="134" t="s">
        <v>68</v>
      </c>
      <c r="C117" s="311"/>
      <c r="D117" s="313" t="s">
        <v>70</v>
      </c>
      <c r="E117" s="313"/>
      <c r="F117" s="313"/>
      <c r="G117" s="313"/>
      <c r="H117" s="313"/>
      <c r="I117" s="313"/>
      <c r="J117" s="314"/>
    </row>
    <row r="118" spans="1:10" ht="13.6">
      <c r="A118" s="180" t="s">
        <v>461</v>
      </c>
      <c r="B118" s="135"/>
      <c r="C118" s="312"/>
      <c r="D118" s="315"/>
      <c r="E118" s="315"/>
      <c r="F118" s="315"/>
      <c r="G118" s="315"/>
      <c r="H118" s="315"/>
      <c r="I118" s="315"/>
      <c r="J118" s="316"/>
    </row>
    <row r="119" spans="1:10">
      <c r="A119" s="317" t="s">
        <v>462</v>
      </c>
      <c r="B119" s="318"/>
      <c r="C119" s="321" t="s">
        <v>463</v>
      </c>
      <c r="D119" s="333" t="s">
        <v>473</v>
      </c>
      <c r="E119" s="321" t="s">
        <v>499</v>
      </c>
      <c r="F119" s="321"/>
      <c r="G119" s="331"/>
      <c r="H119" s="321"/>
      <c r="I119" s="333" t="s">
        <v>477</v>
      </c>
      <c r="J119" s="335" t="s">
        <v>465</v>
      </c>
    </row>
    <row r="120" spans="1:10">
      <c r="A120" s="319"/>
      <c r="B120" s="320"/>
      <c r="C120" s="322"/>
      <c r="D120" s="334"/>
      <c r="E120" s="322"/>
      <c r="F120" s="322"/>
      <c r="G120" s="332"/>
      <c r="H120" s="322"/>
      <c r="I120" s="334"/>
      <c r="J120" s="336"/>
    </row>
    <row r="121" spans="1:10">
      <c r="A121" s="347" t="s">
        <v>500</v>
      </c>
      <c r="B121" s="348"/>
      <c r="C121" s="160" t="s">
        <v>501</v>
      </c>
      <c r="D121" s="137">
        <f>3.5+10.7+4.2+12+8.1+9.6</f>
        <v>48.1</v>
      </c>
      <c r="E121" s="137">
        <v>0.95</v>
      </c>
      <c r="F121" s="137"/>
      <c r="G121" s="137"/>
      <c r="H121" s="137"/>
      <c r="I121" s="137">
        <f>D121*E121</f>
        <v>45.695</v>
      </c>
      <c r="J121" s="325"/>
    </row>
    <row r="122" spans="1:10" ht="13.6">
      <c r="A122" s="327" t="s">
        <v>172</v>
      </c>
      <c r="B122" s="328"/>
      <c r="C122" s="328"/>
      <c r="D122" s="328"/>
      <c r="E122" s="328"/>
      <c r="F122" s="328"/>
      <c r="G122" s="328"/>
      <c r="H122" s="329"/>
      <c r="I122" s="269">
        <f>ROUND(SUM(I121:I121),2)</f>
        <v>45.7</v>
      </c>
      <c r="J122" s="326"/>
    </row>
    <row r="123" spans="1:10" s="159" customFormat="1" ht="13.6">
      <c r="A123" s="196"/>
      <c r="B123" s="156"/>
      <c r="C123" s="157"/>
      <c r="D123" s="157"/>
      <c r="E123" s="157"/>
      <c r="F123" s="157"/>
      <c r="G123" s="157"/>
      <c r="H123" s="157"/>
      <c r="I123" s="158"/>
      <c r="J123" s="197"/>
    </row>
    <row r="124" spans="1:10" ht="12.75" customHeight="1">
      <c r="A124" s="180" t="s">
        <v>460</v>
      </c>
      <c r="B124" s="134" t="s">
        <v>71</v>
      </c>
      <c r="C124" s="311"/>
      <c r="D124" s="313" t="s">
        <v>73</v>
      </c>
      <c r="E124" s="313"/>
      <c r="F124" s="313"/>
      <c r="G124" s="313"/>
      <c r="H124" s="313"/>
      <c r="I124" s="313"/>
      <c r="J124" s="314"/>
    </row>
    <row r="125" spans="1:10" ht="13.6">
      <c r="A125" s="180" t="s">
        <v>461</v>
      </c>
      <c r="B125" s="135"/>
      <c r="C125" s="312"/>
      <c r="D125" s="315"/>
      <c r="E125" s="315"/>
      <c r="F125" s="315"/>
      <c r="G125" s="315"/>
      <c r="H125" s="315"/>
      <c r="I125" s="315"/>
      <c r="J125" s="316"/>
    </row>
    <row r="126" spans="1:10">
      <c r="A126" s="317" t="s">
        <v>462</v>
      </c>
      <c r="B126" s="318"/>
      <c r="C126" s="321" t="s">
        <v>463</v>
      </c>
      <c r="D126" s="333" t="s">
        <v>473</v>
      </c>
      <c r="E126" s="321" t="s">
        <v>502</v>
      </c>
      <c r="F126" s="321"/>
      <c r="G126" s="331"/>
      <c r="H126" s="321"/>
      <c r="I126" s="333" t="s">
        <v>477</v>
      </c>
      <c r="J126" s="335" t="s">
        <v>465</v>
      </c>
    </row>
    <row r="127" spans="1:10">
      <c r="A127" s="319"/>
      <c r="B127" s="320"/>
      <c r="C127" s="322"/>
      <c r="D127" s="334"/>
      <c r="E127" s="322"/>
      <c r="F127" s="322"/>
      <c r="G127" s="332"/>
      <c r="H127" s="322"/>
      <c r="I127" s="334"/>
      <c r="J127" s="336"/>
    </row>
    <row r="128" spans="1:10">
      <c r="A128" s="347" t="s">
        <v>500</v>
      </c>
      <c r="B128" s="348"/>
      <c r="C128" s="160"/>
      <c r="D128" s="137">
        <v>48.1</v>
      </c>
      <c r="E128" s="137">
        <v>0.56000000000000005</v>
      </c>
      <c r="F128" s="137"/>
      <c r="G128" s="137"/>
      <c r="H128" s="137"/>
      <c r="I128" s="137">
        <f>D128*E128</f>
        <v>26.936000000000003</v>
      </c>
      <c r="J128" s="325"/>
    </row>
    <row r="129" spans="1:10" ht="13.6">
      <c r="A129" s="327" t="s">
        <v>172</v>
      </c>
      <c r="B129" s="328"/>
      <c r="C129" s="328"/>
      <c r="D129" s="328"/>
      <c r="E129" s="328"/>
      <c r="F129" s="328"/>
      <c r="G129" s="328"/>
      <c r="H129" s="329"/>
      <c r="I129" s="269">
        <f>ROUND(SUM(I128:I128),2)</f>
        <v>26.94</v>
      </c>
      <c r="J129" s="326"/>
    </row>
    <row r="130" spans="1:10" s="159" customFormat="1" ht="13.6">
      <c r="A130" s="196"/>
      <c r="B130" s="156"/>
      <c r="C130" s="157"/>
      <c r="D130" s="157"/>
      <c r="E130" s="157"/>
      <c r="F130" s="157"/>
      <c r="G130" s="157"/>
      <c r="H130" s="157"/>
      <c r="I130" s="158"/>
      <c r="J130" s="197"/>
    </row>
    <row r="131" spans="1:10" ht="12.75" customHeight="1">
      <c r="A131" s="180" t="s">
        <v>460</v>
      </c>
      <c r="B131" s="134" t="s">
        <v>74</v>
      </c>
      <c r="C131" s="311"/>
      <c r="D131" s="313" t="s">
        <v>76</v>
      </c>
      <c r="E131" s="313"/>
      <c r="F131" s="313"/>
      <c r="G131" s="313"/>
      <c r="H131" s="313"/>
      <c r="I131" s="313"/>
      <c r="J131" s="314"/>
    </row>
    <row r="132" spans="1:10" ht="13.6">
      <c r="A132" s="180" t="s">
        <v>461</v>
      </c>
      <c r="B132" s="135"/>
      <c r="C132" s="312"/>
      <c r="D132" s="315"/>
      <c r="E132" s="315"/>
      <c r="F132" s="315"/>
      <c r="G132" s="315"/>
      <c r="H132" s="315"/>
      <c r="I132" s="315"/>
      <c r="J132" s="316"/>
    </row>
    <row r="133" spans="1:10">
      <c r="A133" s="317" t="s">
        <v>462</v>
      </c>
      <c r="B133" s="318"/>
      <c r="C133" s="321" t="s">
        <v>463</v>
      </c>
      <c r="D133" s="333" t="s">
        <v>473</v>
      </c>
      <c r="E133" s="321" t="s">
        <v>502</v>
      </c>
      <c r="F133" s="321"/>
      <c r="G133" s="331"/>
      <c r="H133" s="321"/>
      <c r="I133" s="333" t="s">
        <v>477</v>
      </c>
      <c r="J133" s="335" t="s">
        <v>465</v>
      </c>
    </row>
    <row r="134" spans="1:10">
      <c r="A134" s="319"/>
      <c r="B134" s="320"/>
      <c r="C134" s="322"/>
      <c r="D134" s="334"/>
      <c r="E134" s="322"/>
      <c r="F134" s="322"/>
      <c r="G134" s="332"/>
      <c r="H134" s="322"/>
      <c r="I134" s="334"/>
      <c r="J134" s="336"/>
    </row>
    <row r="135" spans="1:10">
      <c r="A135" s="347" t="s">
        <v>500</v>
      </c>
      <c r="B135" s="348"/>
      <c r="C135" s="160"/>
      <c r="D135" s="137">
        <v>48.1</v>
      </c>
      <c r="E135" s="137">
        <v>0.56000000000000005</v>
      </c>
      <c r="F135" s="137"/>
      <c r="G135" s="137"/>
      <c r="H135" s="137"/>
      <c r="I135" s="137">
        <f>D135*E135</f>
        <v>26.936000000000003</v>
      </c>
      <c r="J135" s="325"/>
    </row>
    <row r="136" spans="1:10" ht="13.6">
      <c r="A136" s="327" t="s">
        <v>172</v>
      </c>
      <c r="B136" s="328"/>
      <c r="C136" s="328"/>
      <c r="D136" s="328"/>
      <c r="E136" s="328"/>
      <c r="F136" s="328"/>
      <c r="G136" s="328"/>
      <c r="H136" s="329"/>
      <c r="I136" s="269">
        <f>ROUND(SUM(I135:I135),2)</f>
        <v>26.94</v>
      </c>
      <c r="J136" s="326"/>
    </row>
    <row r="137" spans="1:10" ht="12.75" customHeight="1">
      <c r="A137" s="186"/>
      <c r="B137" s="140"/>
      <c r="C137" s="140"/>
      <c r="D137" s="140"/>
      <c r="E137" s="140"/>
      <c r="F137" s="140"/>
      <c r="G137" s="140"/>
      <c r="H137" s="140"/>
      <c r="I137" s="140"/>
      <c r="J137" s="187"/>
    </row>
    <row r="138" spans="1:10" ht="12.75" customHeight="1">
      <c r="A138" s="180" t="s">
        <v>460</v>
      </c>
      <c r="B138" s="134" t="s">
        <v>77</v>
      </c>
      <c r="C138" s="311"/>
      <c r="D138" s="313" t="s">
        <v>79</v>
      </c>
      <c r="E138" s="313"/>
      <c r="F138" s="313"/>
      <c r="G138" s="313"/>
      <c r="H138" s="313"/>
      <c r="I138" s="313"/>
      <c r="J138" s="314"/>
    </row>
    <row r="139" spans="1:10" ht="13.6">
      <c r="A139" s="180" t="s">
        <v>461</v>
      </c>
      <c r="B139" s="135"/>
      <c r="C139" s="312"/>
      <c r="D139" s="315"/>
      <c r="E139" s="315"/>
      <c r="F139" s="315"/>
      <c r="G139" s="315"/>
      <c r="H139" s="315"/>
      <c r="I139" s="315"/>
      <c r="J139" s="316"/>
    </row>
    <row r="140" spans="1:10">
      <c r="A140" s="317" t="s">
        <v>462</v>
      </c>
      <c r="B140" s="318"/>
      <c r="C140" s="321" t="s">
        <v>463</v>
      </c>
      <c r="D140" s="333" t="s">
        <v>473</v>
      </c>
      <c r="E140" s="321" t="s">
        <v>502</v>
      </c>
      <c r="F140" s="321"/>
      <c r="G140" s="331"/>
      <c r="H140" s="321"/>
      <c r="I140" s="333" t="s">
        <v>477</v>
      </c>
      <c r="J140" s="335" t="s">
        <v>465</v>
      </c>
    </row>
    <row r="141" spans="1:10">
      <c r="A141" s="319"/>
      <c r="B141" s="320"/>
      <c r="C141" s="322"/>
      <c r="D141" s="334"/>
      <c r="E141" s="322"/>
      <c r="F141" s="322"/>
      <c r="G141" s="332"/>
      <c r="H141" s="322"/>
      <c r="I141" s="334"/>
      <c r="J141" s="336"/>
    </row>
    <row r="142" spans="1:10">
      <c r="A142" s="347" t="s">
        <v>500</v>
      </c>
      <c r="B142" s="348"/>
      <c r="C142" s="160"/>
      <c r="D142" s="137">
        <v>48.1</v>
      </c>
      <c r="E142" s="137">
        <v>0.56000000000000005</v>
      </c>
      <c r="F142" s="137"/>
      <c r="G142" s="137"/>
      <c r="H142" s="137"/>
      <c r="I142" s="137">
        <f>D142*E142</f>
        <v>26.936000000000003</v>
      </c>
      <c r="J142" s="325"/>
    </row>
    <row r="143" spans="1:10" ht="13.6">
      <c r="A143" s="327" t="s">
        <v>172</v>
      </c>
      <c r="B143" s="328"/>
      <c r="C143" s="328"/>
      <c r="D143" s="328"/>
      <c r="E143" s="328"/>
      <c r="F143" s="328"/>
      <c r="G143" s="328"/>
      <c r="H143" s="329"/>
      <c r="I143" s="269">
        <f>ROUND(SUM(I142:I142),2)</f>
        <v>26.94</v>
      </c>
      <c r="J143" s="326"/>
    </row>
    <row r="144" spans="1:10" ht="12.75" customHeight="1">
      <c r="A144" s="189"/>
      <c r="B144" s="145"/>
      <c r="C144" s="146"/>
      <c r="D144" s="146"/>
      <c r="E144" s="146"/>
      <c r="F144" s="146"/>
      <c r="G144" s="146"/>
      <c r="H144" s="140"/>
      <c r="I144" s="140"/>
      <c r="J144" s="187"/>
    </row>
    <row r="145" spans="1:10" ht="12.75" customHeight="1">
      <c r="A145" s="180" t="s">
        <v>460</v>
      </c>
      <c r="B145" s="134" t="s">
        <v>80</v>
      </c>
      <c r="C145" s="311"/>
      <c r="D145" s="313" t="s">
        <v>82</v>
      </c>
      <c r="E145" s="313"/>
      <c r="F145" s="313"/>
      <c r="G145" s="313"/>
      <c r="H145" s="313"/>
      <c r="I145" s="313"/>
      <c r="J145" s="314"/>
    </row>
    <row r="146" spans="1:10" ht="13.6">
      <c r="A146" s="180" t="s">
        <v>461</v>
      </c>
      <c r="B146" s="135"/>
      <c r="C146" s="312"/>
      <c r="D146" s="315"/>
      <c r="E146" s="315"/>
      <c r="F146" s="315"/>
      <c r="G146" s="315"/>
      <c r="H146" s="315"/>
      <c r="I146" s="315"/>
      <c r="J146" s="316"/>
    </row>
    <row r="147" spans="1:10">
      <c r="A147" s="317" t="s">
        <v>462</v>
      </c>
      <c r="B147" s="318"/>
      <c r="C147" s="321" t="s">
        <v>463</v>
      </c>
      <c r="D147" s="333" t="s">
        <v>473</v>
      </c>
      <c r="E147" s="321" t="s">
        <v>502</v>
      </c>
      <c r="F147" s="321"/>
      <c r="G147" s="331"/>
      <c r="H147" s="321"/>
      <c r="I147" s="333" t="s">
        <v>477</v>
      </c>
      <c r="J147" s="335" t="s">
        <v>465</v>
      </c>
    </row>
    <row r="148" spans="1:10">
      <c r="A148" s="319"/>
      <c r="B148" s="320"/>
      <c r="C148" s="322"/>
      <c r="D148" s="334"/>
      <c r="E148" s="322"/>
      <c r="F148" s="322"/>
      <c r="G148" s="332"/>
      <c r="H148" s="322"/>
      <c r="I148" s="334"/>
      <c r="J148" s="336"/>
    </row>
    <row r="149" spans="1:10">
      <c r="A149" s="347" t="s">
        <v>500</v>
      </c>
      <c r="B149" s="348"/>
      <c r="C149" s="160"/>
      <c r="D149" s="137">
        <v>48.1</v>
      </c>
      <c r="E149" s="137">
        <v>0.56000000000000005</v>
      </c>
      <c r="F149" s="137"/>
      <c r="G149" s="137"/>
      <c r="H149" s="137"/>
      <c r="I149" s="137">
        <f>D149*E149</f>
        <v>26.936000000000003</v>
      </c>
      <c r="J149" s="325"/>
    </row>
    <row r="150" spans="1:10" ht="13.6">
      <c r="A150" s="327" t="s">
        <v>172</v>
      </c>
      <c r="B150" s="328"/>
      <c r="C150" s="328"/>
      <c r="D150" s="328"/>
      <c r="E150" s="328"/>
      <c r="F150" s="328"/>
      <c r="G150" s="328"/>
      <c r="H150" s="329"/>
      <c r="I150" s="269">
        <f>ROUND(SUM(I149:I149),2)</f>
        <v>26.94</v>
      </c>
      <c r="J150" s="326"/>
    </row>
    <row r="151" spans="1:10" ht="12.75" customHeight="1">
      <c r="A151" s="189"/>
      <c r="B151" s="145"/>
      <c r="C151" s="146"/>
      <c r="D151" s="146"/>
      <c r="E151" s="146"/>
      <c r="F151" s="146"/>
      <c r="G151" s="146"/>
      <c r="H151" s="140"/>
      <c r="I151" s="140"/>
      <c r="J151" s="187"/>
    </row>
    <row r="152" spans="1:10" ht="13.6">
      <c r="A152" s="179" t="s">
        <v>83</v>
      </c>
      <c r="B152" s="309" t="s">
        <v>84</v>
      </c>
      <c r="C152" s="309"/>
      <c r="D152" s="309"/>
      <c r="E152" s="309"/>
      <c r="F152" s="309"/>
      <c r="G152" s="309"/>
      <c r="H152" s="309"/>
      <c r="I152" s="309"/>
      <c r="J152" s="310"/>
    </row>
    <row r="153" spans="1:10" ht="13.6">
      <c r="A153" s="182"/>
      <c r="B153" s="138"/>
      <c r="C153" s="138"/>
      <c r="D153" s="138"/>
      <c r="E153" s="138"/>
      <c r="F153" s="138"/>
      <c r="G153" s="138"/>
      <c r="H153" s="138"/>
      <c r="I153" s="138"/>
      <c r="J153" s="183"/>
    </row>
    <row r="154" spans="1:10" ht="13.6">
      <c r="A154" s="180" t="s">
        <v>460</v>
      </c>
      <c r="B154" s="134" t="s">
        <v>85</v>
      </c>
      <c r="C154" s="311"/>
      <c r="D154" s="313" t="s">
        <v>503</v>
      </c>
      <c r="E154" s="313"/>
      <c r="F154" s="313"/>
      <c r="G154" s="313"/>
      <c r="H154" s="313"/>
      <c r="I154" s="313"/>
      <c r="J154" s="314"/>
    </row>
    <row r="155" spans="1:10" ht="13.6">
      <c r="A155" s="180" t="s">
        <v>461</v>
      </c>
      <c r="B155" s="135"/>
      <c r="C155" s="312"/>
      <c r="D155" s="315"/>
      <c r="E155" s="315"/>
      <c r="F155" s="315"/>
      <c r="G155" s="315"/>
      <c r="H155" s="315"/>
      <c r="I155" s="315"/>
      <c r="J155" s="316"/>
    </row>
    <row r="156" spans="1:10">
      <c r="A156" s="317" t="s">
        <v>462</v>
      </c>
      <c r="B156" s="318"/>
      <c r="C156" s="321" t="s">
        <v>463</v>
      </c>
      <c r="D156" s="333" t="s">
        <v>473</v>
      </c>
      <c r="E156" s="321" t="s">
        <v>504</v>
      </c>
      <c r="F156" s="321"/>
      <c r="G156" s="331"/>
      <c r="H156" s="321"/>
      <c r="I156" s="333" t="s">
        <v>496</v>
      </c>
      <c r="J156" s="335" t="s">
        <v>465</v>
      </c>
    </row>
    <row r="157" spans="1:10">
      <c r="A157" s="319"/>
      <c r="B157" s="320"/>
      <c r="C157" s="322"/>
      <c r="D157" s="334"/>
      <c r="E157" s="322"/>
      <c r="F157" s="322"/>
      <c r="G157" s="332"/>
      <c r="H157" s="322"/>
      <c r="I157" s="334"/>
      <c r="J157" s="336"/>
    </row>
    <row r="158" spans="1:10" s="143" customFormat="1" ht="28.2" customHeight="1">
      <c r="A158" s="345" t="s">
        <v>505</v>
      </c>
      <c r="B158" s="346"/>
      <c r="C158" s="142" t="s">
        <v>506</v>
      </c>
      <c r="D158" s="137">
        <f>261.9+190.1+63.2+51.3+75.4+48.8+61.6+89.9+74.8+92.1+121+46.7+40.1+46.8+61.3+48.9+491.65</f>
        <v>1865.5499999999997</v>
      </c>
      <c r="E158" s="137">
        <v>2</v>
      </c>
      <c r="F158" s="137"/>
      <c r="G158" s="137"/>
      <c r="H158" s="155"/>
      <c r="I158" s="137">
        <f>D158*E158</f>
        <v>3731.0999999999995</v>
      </c>
      <c r="J158" s="325"/>
    </row>
    <row r="159" spans="1:10" ht="13.6">
      <c r="A159" s="327" t="s">
        <v>172</v>
      </c>
      <c r="B159" s="328"/>
      <c r="C159" s="328"/>
      <c r="D159" s="328"/>
      <c r="E159" s="328"/>
      <c r="F159" s="328"/>
      <c r="G159" s="328"/>
      <c r="H159" s="329"/>
      <c r="I159" s="269">
        <f>ROUND(SUM(I158:I158),2)</f>
        <v>3731.1</v>
      </c>
      <c r="J159" s="326"/>
    </row>
    <row r="160" spans="1:10" ht="13.6">
      <c r="A160" s="186"/>
      <c r="B160" s="140"/>
      <c r="C160" s="140"/>
      <c r="D160" s="140"/>
      <c r="E160" s="140"/>
      <c r="F160" s="140"/>
      <c r="G160" s="140"/>
      <c r="H160" s="140"/>
      <c r="I160" s="140"/>
      <c r="J160" s="187"/>
    </row>
    <row r="161" spans="1:10" ht="13.6">
      <c r="A161" s="180" t="s">
        <v>460</v>
      </c>
      <c r="B161" s="134" t="s">
        <v>88</v>
      </c>
      <c r="C161" s="311"/>
      <c r="D161" s="313" t="s">
        <v>507</v>
      </c>
      <c r="E161" s="313"/>
      <c r="F161" s="313"/>
      <c r="G161" s="313"/>
      <c r="H161" s="313"/>
      <c r="I161" s="313"/>
      <c r="J161" s="314"/>
    </row>
    <row r="162" spans="1:10" ht="13.6">
      <c r="A162" s="180" t="s">
        <v>461</v>
      </c>
      <c r="B162" s="135"/>
      <c r="C162" s="312"/>
      <c r="D162" s="315"/>
      <c r="E162" s="315"/>
      <c r="F162" s="315"/>
      <c r="G162" s="315"/>
      <c r="H162" s="315"/>
      <c r="I162" s="315"/>
      <c r="J162" s="316"/>
    </row>
    <row r="163" spans="1:10">
      <c r="A163" s="317" t="s">
        <v>462</v>
      </c>
      <c r="B163" s="318"/>
      <c r="C163" s="321" t="s">
        <v>463</v>
      </c>
      <c r="D163" s="321" t="s">
        <v>508</v>
      </c>
      <c r="E163" s="321"/>
      <c r="F163" s="321"/>
      <c r="G163" s="331"/>
      <c r="H163" s="321"/>
      <c r="I163" s="333" t="s">
        <v>509</v>
      </c>
      <c r="J163" s="335" t="s">
        <v>465</v>
      </c>
    </row>
    <row r="164" spans="1:10">
      <c r="A164" s="319"/>
      <c r="B164" s="320"/>
      <c r="C164" s="322"/>
      <c r="D164" s="322"/>
      <c r="E164" s="322"/>
      <c r="F164" s="322"/>
      <c r="G164" s="332"/>
      <c r="H164" s="322"/>
      <c r="I164" s="334"/>
      <c r="J164" s="336"/>
    </row>
    <row r="165" spans="1:10">
      <c r="A165" s="323" t="s">
        <v>510</v>
      </c>
      <c r="B165" s="324"/>
      <c r="C165" s="136"/>
      <c r="D165" s="137">
        <v>950</v>
      </c>
      <c r="E165" s="137"/>
      <c r="F165" s="137"/>
      <c r="G165" s="137"/>
      <c r="H165" s="137"/>
      <c r="I165" s="137">
        <f>D165</f>
        <v>950</v>
      </c>
      <c r="J165" s="325"/>
    </row>
    <row r="166" spans="1:10" ht="13.6">
      <c r="A166" s="327" t="s">
        <v>511</v>
      </c>
      <c r="B166" s="328"/>
      <c r="C166" s="328"/>
      <c r="D166" s="328"/>
      <c r="E166" s="328"/>
      <c r="F166" s="328"/>
      <c r="G166" s="328"/>
      <c r="H166" s="329"/>
      <c r="I166" s="269">
        <f>ROUND(SUM(I165),2)</f>
        <v>950</v>
      </c>
      <c r="J166" s="326"/>
    </row>
    <row r="167" spans="1:10" ht="13.6">
      <c r="A167" s="186"/>
      <c r="B167" s="140"/>
      <c r="C167" s="140"/>
      <c r="D167" s="140"/>
      <c r="E167" s="140"/>
      <c r="F167" s="140"/>
      <c r="G167" s="140"/>
      <c r="H167" s="140"/>
      <c r="I167" s="140"/>
      <c r="J167" s="187"/>
    </row>
    <row r="168" spans="1:10" ht="13.6">
      <c r="A168" s="180" t="s">
        <v>460</v>
      </c>
      <c r="B168" s="134" t="s">
        <v>92</v>
      </c>
      <c r="C168" s="311"/>
      <c r="D168" s="313" t="s">
        <v>94</v>
      </c>
      <c r="E168" s="313"/>
      <c r="F168" s="313"/>
      <c r="G168" s="313"/>
      <c r="H168" s="313"/>
      <c r="I168" s="313"/>
      <c r="J168" s="314"/>
    </row>
    <row r="169" spans="1:10" ht="12.75" customHeight="1">
      <c r="A169" s="180" t="s">
        <v>461</v>
      </c>
      <c r="B169" s="135"/>
      <c r="C169" s="312"/>
      <c r="D169" s="315"/>
      <c r="E169" s="315"/>
      <c r="F169" s="315"/>
      <c r="G169" s="315"/>
      <c r="H169" s="315"/>
      <c r="I169" s="315"/>
      <c r="J169" s="316"/>
    </row>
    <row r="170" spans="1:10">
      <c r="A170" s="317" t="s">
        <v>462</v>
      </c>
      <c r="B170" s="318"/>
      <c r="C170" s="321" t="s">
        <v>463</v>
      </c>
      <c r="D170" s="333" t="s">
        <v>473</v>
      </c>
      <c r="E170" s="321" t="s">
        <v>512</v>
      </c>
      <c r="F170" s="321" t="s">
        <v>504</v>
      </c>
      <c r="G170" s="331"/>
      <c r="H170" s="321"/>
      <c r="I170" s="333" t="s">
        <v>477</v>
      </c>
      <c r="J170" s="335" t="s">
        <v>465</v>
      </c>
    </row>
    <row r="171" spans="1:10">
      <c r="A171" s="319"/>
      <c r="B171" s="320"/>
      <c r="C171" s="322"/>
      <c r="D171" s="334"/>
      <c r="E171" s="322"/>
      <c r="F171" s="322"/>
      <c r="G171" s="332"/>
      <c r="H171" s="322"/>
      <c r="I171" s="334"/>
      <c r="J171" s="336"/>
    </row>
    <row r="172" spans="1:10">
      <c r="A172" s="323" t="s">
        <v>510</v>
      </c>
      <c r="B172" s="324"/>
      <c r="C172" s="136"/>
      <c r="D172" s="137">
        <v>2</v>
      </c>
      <c r="E172" s="137">
        <v>0.5</v>
      </c>
      <c r="F172" s="137">
        <f>750/50</f>
        <v>15</v>
      </c>
      <c r="G172" s="137"/>
      <c r="H172" s="137"/>
      <c r="I172" s="137">
        <f>PRODUCT(D172:H172)</f>
        <v>15</v>
      </c>
      <c r="J172" s="325"/>
    </row>
    <row r="173" spans="1:10" ht="13.6">
      <c r="A173" s="327" t="s">
        <v>172</v>
      </c>
      <c r="B173" s="328"/>
      <c r="C173" s="328"/>
      <c r="D173" s="328"/>
      <c r="E173" s="328"/>
      <c r="F173" s="328"/>
      <c r="G173" s="328"/>
      <c r="H173" s="329"/>
      <c r="I173" s="269">
        <f>ROUND(SUM(I172),2)</f>
        <v>15</v>
      </c>
      <c r="J173" s="326"/>
    </row>
    <row r="174" spans="1:10" ht="13.6">
      <c r="A174" s="186"/>
      <c r="B174" s="140"/>
      <c r="C174" s="140"/>
      <c r="D174" s="140"/>
      <c r="E174" s="140"/>
      <c r="F174" s="140"/>
      <c r="G174" s="140"/>
      <c r="H174" s="140"/>
      <c r="I174" s="140"/>
      <c r="J174" s="187"/>
    </row>
    <row r="175" spans="1:10" ht="13.6">
      <c r="A175" s="180" t="s">
        <v>460</v>
      </c>
      <c r="B175" s="134" t="s">
        <v>95</v>
      </c>
      <c r="C175" s="311"/>
      <c r="D175" s="313" t="s">
        <v>97</v>
      </c>
      <c r="E175" s="313"/>
      <c r="F175" s="313"/>
      <c r="G175" s="313"/>
      <c r="H175" s="313"/>
      <c r="I175" s="313"/>
      <c r="J175" s="314"/>
    </row>
    <row r="176" spans="1:10" ht="12.75" customHeight="1">
      <c r="A176" s="180" t="s">
        <v>461</v>
      </c>
      <c r="B176" s="135"/>
      <c r="C176" s="312"/>
      <c r="D176" s="315"/>
      <c r="E176" s="315"/>
      <c r="F176" s="315"/>
      <c r="G176" s="315"/>
      <c r="H176" s="315"/>
      <c r="I176" s="315"/>
      <c r="J176" s="316"/>
    </row>
    <row r="177" spans="1:10">
      <c r="A177" s="317" t="s">
        <v>462</v>
      </c>
      <c r="B177" s="318"/>
      <c r="C177" s="321" t="s">
        <v>463</v>
      </c>
      <c r="D177" s="321" t="s">
        <v>466</v>
      </c>
      <c r="E177" s="321"/>
      <c r="F177" s="321"/>
      <c r="G177" s="331"/>
      <c r="H177" s="321"/>
      <c r="I177" s="333" t="s">
        <v>477</v>
      </c>
      <c r="J177" s="335" t="s">
        <v>465</v>
      </c>
    </row>
    <row r="178" spans="1:10">
      <c r="A178" s="319"/>
      <c r="B178" s="320"/>
      <c r="C178" s="322"/>
      <c r="D178" s="322"/>
      <c r="E178" s="322"/>
      <c r="F178" s="322"/>
      <c r="G178" s="332"/>
      <c r="H178" s="322"/>
      <c r="I178" s="334"/>
      <c r="J178" s="336"/>
    </row>
    <row r="179" spans="1:10" ht="13.6">
      <c r="A179" s="342" t="s">
        <v>510</v>
      </c>
      <c r="B179" s="343"/>
      <c r="C179" s="144" t="s">
        <v>470</v>
      </c>
      <c r="D179" s="137">
        <v>732.15</v>
      </c>
      <c r="E179" s="137"/>
      <c r="F179" s="137"/>
      <c r="G179" s="137"/>
      <c r="H179" s="137"/>
      <c r="I179" s="137">
        <f>PRODUCT(D179:H179)</f>
        <v>732.15</v>
      </c>
      <c r="J179" s="325"/>
    </row>
    <row r="180" spans="1:10" ht="13.6">
      <c r="A180" s="323" t="s">
        <v>513</v>
      </c>
      <c r="B180" s="324"/>
      <c r="C180" s="144" t="s">
        <v>470</v>
      </c>
      <c r="D180" s="137">
        <f>5.02+3.7+4.37+4.12</f>
        <v>17.21</v>
      </c>
      <c r="E180" s="137"/>
      <c r="F180" s="137"/>
      <c r="G180" s="137"/>
      <c r="H180" s="137"/>
      <c r="I180" s="137">
        <f>PRODUCT(D180:H180)</f>
        <v>17.21</v>
      </c>
      <c r="J180" s="344"/>
    </row>
    <row r="181" spans="1:10" ht="13.6">
      <c r="A181" s="323" t="s">
        <v>514</v>
      </c>
      <c r="B181" s="324"/>
      <c r="C181" s="144" t="s">
        <v>470</v>
      </c>
      <c r="D181" s="137">
        <v>145.19999999999999</v>
      </c>
      <c r="E181" s="137"/>
      <c r="F181" s="137"/>
      <c r="G181" s="137"/>
      <c r="H181" s="137"/>
      <c r="I181" s="137">
        <f>PRODUCT(D181:H181)</f>
        <v>145.19999999999999</v>
      </c>
      <c r="J181" s="344"/>
    </row>
    <row r="182" spans="1:10" ht="13.6">
      <c r="A182" s="327" t="s">
        <v>172</v>
      </c>
      <c r="B182" s="328"/>
      <c r="C182" s="328"/>
      <c r="D182" s="328"/>
      <c r="E182" s="328"/>
      <c r="F182" s="328"/>
      <c r="G182" s="328"/>
      <c r="H182" s="329"/>
      <c r="I182" s="269">
        <f>ROUND(SUM(I179:I181),2)</f>
        <v>894.56</v>
      </c>
      <c r="J182" s="326"/>
    </row>
    <row r="183" spans="1:10" ht="13.6">
      <c r="A183" s="186"/>
      <c r="B183" s="140"/>
      <c r="C183" s="140"/>
      <c r="D183" s="140"/>
      <c r="E183" s="140"/>
      <c r="F183" s="140"/>
      <c r="G183" s="140"/>
      <c r="H183" s="140"/>
      <c r="I183" s="140"/>
      <c r="J183" s="187"/>
    </row>
    <row r="184" spans="1:10" ht="12.75" customHeight="1">
      <c r="A184" s="180" t="s">
        <v>460</v>
      </c>
      <c r="B184" s="134" t="s">
        <v>98</v>
      </c>
      <c r="C184" s="311"/>
      <c r="D184" s="313" t="s">
        <v>100</v>
      </c>
      <c r="E184" s="313"/>
      <c r="F184" s="313"/>
      <c r="G184" s="313"/>
      <c r="H184" s="313"/>
      <c r="I184" s="313"/>
      <c r="J184" s="314"/>
    </row>
    <row r="185" spans="1:10" ht="13.6">
      <c r="A185" s="180" t="s">
        <v>461</v>
      </c>
      <c r="B185" s="135"/>
      <c r="C185" s="312"/>
      <c r="D185" s="315"/>
      <c r="E185" s="315"/>
      <c r="F185" s="315"/>
      <c r="G185" s="315"/>
      <c r="H185" s="315"/>
      <c r="I185" s="315"/>
      <c r="J185" s="316"/>
    </row>
    <row r="186" spans="1:10">
      <c r="A186" s="317" t="s">
        <v>462</v>
      </c>
      <c r="B186" s="318"/>
      <c r="C186" s="321" t="s">
        <v>463</v>
      </c>
      <c r="D186" s="321" t="s">
        <v>508</v>
      </c>
      <c r="E186" s="321" t="s">
        <v>466</v>
      </c>
      <c r="F186" s="321"/>
      <c r="G186" s="331"/>
      <c r="H186" s="321"/>
      <c r="I186" s="333" t="s">
        <v>515</v>
      </c>
      <c r="J186" s="335" t="s">
        <v>465</v>
      </c>
    </row>
    <row r="187" spans="1:10">
      <c r="A187" s="319"/>
      <c r="B187" s="320"/>
      <c r="C187" s="322"/>
      <c r="D187" s="322"/>
      <c r="E187" s="322"/>
      <c r="F187" s="322"/>
      <c r="G187" s="332"/>
      <c r="H187" s="322"/>
      <c r="I187" s="334"/>
      <c r="J187" s="336"/>
    </row>
    <row r="188" spans="1:10">
      <c r="A188" s="323" t="s">
        <v>510</v>
      </c>
      <c r="B188" s="324"/>
      <c r="C188" s="136"/>
      <c r="D188" s="137">
        <v>5</v>
      </c>
      <c r="E188" s="137">
        <v>0.96</v>
      </c>
      <c r="F188" s="137"/>
      <c r="G188" s="137"/>
      <c r="H188" s="137"/>
      <c r="I188" s="137">
        <f>D188</f>
        <v>5</v>
      </c>
      <c r="J188" s="325"/>
    </row>
    <row r="189" spans="1:10" ht="13.6">
      <c r="A189" s="327" t="s">
        <v>172</v>
      </c>
      <c r="B189" s="328"/>
      <c r="C189" s="328"/>
      <c r="D189" s="328"/>
      <c r="E189" s="328"/>
      <c r="F189" s="328"/>
      <c r="G189" s="328"/>
      <c r="H189" s="329"/>
      <c r="I189" s="269">
        <f>ROUND(SUM(I188),2)</f>
        <v>5</v>
      </c>
      <c r="J189" s="326"/>
    </row>
    <row r="190" spans="1:10" ht="13.6">
      <c r="A190" s="180" t="s">
        <v>460</v>
      </c>
      <c r="B190" s="134" t="s">
        <v>381</v>
      </c>
      <c r="C190" s="311"/>
      <c r="D190" s="313" t="s">
        <v>382</v>
      </c>
      <c r="E190" s="313"/>
      <c r="F190" s="313"/>
      <c r="G190" s="313"/>
      <c r="H190" s="313"/>
      <c r="I190" s="313"/>
      <c r="J190" s="314"/>
    </row>
    <row r="191" spans="1:10" ht="13.6">
      <c r="A191" s="180" t="s">
        <v>461</v>
      </c>
      <c r="B191" s="135"/>
      <c r="C191" s="312"/>
      <c r="D191" s="315"/>
      <c r="E191" s="315"/>
      <c r="F191" s="315"/>
      <c r="G191" s="315"/>
      <c r="H191" s="315"/>
      <c r="I191" s="315"/>
      <c r="J191" s="316"/>
    </row>
    <row r="192" spans="1:10">
      <c r="A192" s="317" t="s">
        <v>462</v>
      </c>
      <c r="B192" s="318"/>
      <c r="C192" s="321" t="s">
        <v>463</v>
      </c>
      <c r="D192" s="321" t="s">
        <v>466</v>
      </c>
      <c r="E192" s="321" t="s">
        <v>467</v>
      </c>
      <c r="F192" s="321"/>
      <c r="G192" s="331"/>
      <c r="H192" s="321"/>
      <c r="I192" s="333" t="s">
        <v>468</v>
      </c>
      <c r="J192" s="335" t="s">
        <v>465</v>
      </c>
    </row>
    <row r="193" spans="1:10">
      <c r="A193" s="319"/>
      <c r="B193" s="320"/>
      <c r="C193" s="322"/>
      <c r="D193" s="322"/>
      <c r="E193" s="322"/>
      <c r="F193" s="322"/>
      <c r="G193" s="332"/>
      <c r="H193" s="322"/>
      <c r="I193" s="334"/>
      <c r="J193" s="336"/>
    </row>
    <row r="194" spans="1:10" ht="13.6">
      <c r="A194" s="323" t="s">
        <v>513</v>
      </c>
      <c r="B194" s="324"/>
      <c r="C194" s="188" t="s">
        <v>470</v>
      </c>
      <c r="D194" s="137">
        <f>D180</f>
        <v>17.21</v>
      </c>
      <c r="E194" s="137">
        <v>0.2</v>
      </c>
      <c r="F194" s="137"/>
      <c r="G194" s="137"/>
      <c r="H194" s="137"/>
      <c r="I194" s="137">
        <f>PRODUCT(D194:H194)</f>
        <v>3.4420000000000002</v>
      </c>
      <c r="J194" s="325"/>
    </row>
    <row r="195" spans="1:10" ht="13.6">
      <c r="A195" s="327" t="s">
        <v>172</v>
      </c>
      <c r="B195" s="328"/>
      <c r="C195" s="328"/>
      <c r="D195" s="328"/>
      <c r="E195" s="328"/>
      <c r="F195" s="328"/>
      <c r="G195" s="328"/>
      <c r="H195" s="329"/>
      <c r="I195" s="269">
        <f>ROUND(SUM(I194),2)</f>
        <v>3.44</v>
      </c>
      <c r="J195" s="326"/>
    </row>
    <row r="196" spans="1:10" ht="13.6">
      <c r="A196" s="186"/>
      <c r="B196" s="140"/>
      <c r="C196" s="152"/>
      <c r="D196" s="152"/>
      <c r="E196" s="152"/>
      <c r="F196" s="152"/>
      <c r="G196" s="152"/>
      <c r="H196" s="152"/>
      <c r="I196" s="152"/>
      <c r="J196" s="195"/>
    </row>
    <row r="197" spans="1:10" ht="13.6">
      <c r="A197" s="180" t="s">
        <v>460</v>
      </c>
      <c r="B197" s="134" t="s">
        <v>409</v>
      </c>
      <c r="C197" s="311"/>
      <c r="D197" s="313" t="s">
        <v>410</v>
      </c>
      <c r="E197" s="313"/>
      <c r="F197" s="313"/>
      <c r="G197" s="313"/>
      <c r="H197" s="313"/>
      <c r="I197" s="313"/>
      <c r="J197" s="314"/>
    </row>
    <row r="198" spans="1:10" ht="12.75" customHeight="1">
      <c r="A198" s="180" t="s">
        <v>461</v>
      </c>
      <c r="B198" s="135"/>
      <c r="C198" s="312"/>
      <c r="D198" s="315"/>
      <c r="E198" s="315"/>
      <c r="F198" s="315"/>
      <c r="G198" s="315"/>
      <c r="H198" s="315"/>
      <c r="I198" s="315"/>
      <c r="J198" s="316"/>
    </row>
    <row r="199" spans="1:10">
      <c r="A199" s="317" t="s">
        <v>462</v>
      </c>
      <c r="B199" s="318"/>
      <c r="C199" s="321" t="s">
        <v>463</v>
      </c>
      <c r="D199" s="321" t="s">
        <v>466</v>
      </c>
      <c r="E199" s="321"/>
      <c r="F199" s="321"/>
      <c r="G199" s="331"/>
      <c r="H199" s="321"/>
      <c r="I199" s="333" t="s">
        <v>477</v>
      </c>
      <c r="J199" s="335" t="s">
        <v>465</v>
      </c>
    </row>
    <row r="200" spans="1:10">
      <c r="A200" s="319"/>
      <c r="B200" s="320"/>
      <c r="C200" s="322"/>
      <c r="D200" s="322"/>
      <c r="E200" s="322"/>
      <c r="F200" s="322"/>
      <c r="G200" s="332"/>
      <c r="H200" s="322"/>
      <c r="I200" s="334"/>
      <c r="J200" s="336"/>
    </row>
    <row r="201" spans="1:10" ht="13.6">
      <c r="A201" s="339" t="s">
        <v>516</v>
      </c>
      <c r="B201" s="340"/>
      <c r="C201" s="161">
        <f>314.28+314.28</f>
        <v>628.55999999999995</v>
      </c>
      <c r="D201" s="162">
        <f>C201</f>
        <v>628.55999999999995</v>
      </c>
      <c r="E201" s="163"/>
      <c r="F201" s="163"/>
      <c r="G201" s="164"/>
      <c r="H201" s="163"/>
      <c r="I201" s="137">
        <f>D201</f>
        <v>628.55999999999995</v>
      </c>
      <c r="J201" s="190"/>
    </row>
    <row r="202" spans="1:10" ht="13.6">
      <c r="A202" s="339" t="s">
        <v>517</v>
      </c>
      <c r="B202" s="340"/>
      <c r="C202" s="198">
        <v>455.99</v>
      </c>
      <c r="D202" s="165">
        <f>C202</f>
        <v>455.99</v>
      </c>
      <c r="E202" s="163"/>
      <c r="F202" s="163"/>
      <c r="G202" s="164"/>
      <c r="H202" s="163"/>
      <c r="I202" s="137">
        <f t="shared" ref="I202:I216" si="2">D202</f>
        <v>455.99</v>
      </c>
      <c r="J202" s="341"/>
    </row>
    <row r="203" spans="1:10" ht="13.6">
      <c r="A203" s="339" t="s">
        <v>518</v>
      </c>
      <c r="B203" s="340"/>
      <c r="C203" s="161">
        <v>151.66999999999999</v>
      </c>
      <c r="D203" s="165">
        <f t="shared" ref="D203:D216" si="3">C203</f>
        <v>151.66999999999999</v>
      </c>
      <c r="E203" s="163"/>
      <c r="F203" s="163"/>
      <c r="G203" s="164"/>
      <c r="H203" s="163"/>
      <c r="I203" s="137">
        <f>D203</f>
        <v>151.66999999999999</v>
      </c>
      <c r="J203" s="341"/>
    </row>
    <row r="204" spans="1:10">
      <c r="A204" s="339" t="s">
        <v>519</v>
      </c>
      <c r="B204" s="340"/>
      <c r="C204" s="161">
        <v>123.06</v>
      </c>
      <c r="D204" s="165">
        <f t="shared" si="3"/>
        <v>123.06</v>
      </c>
      <c r="E204" s="137"/>
      <c r="F204" s="137"/>
      <c r="G204" s="137"/>
      <c r="H204" s="137"/>
      <c r="I204" s="137">
        <f t="shared" si="2"/>
        <v>123.06</v>
      </c>
      <c r="J204" s="341"/>
    </row>
    <row r="205" spans="1:10">
      <c r="A205" s="339" t="s">
        <v>520</v>
      </c>
      <c r="B205" s="340"/>
      <c r="C205" s="161">
        <v>180.87</v>
      </c>
      <c r="D205" s="165">
        <f t="shared" si="3"/>
        <v>180.87</v>
      </c>
      <c r="E205" s="137"/>
      <c r="F205" s="137"/>
      <c r="G205" s="137"/>
      <c r="H205" s="137"/>
      <c r="I205" s="137">
        <f t="shared" si="2"/>
        <v>180.87</v>
      </c>
      <c r="J205" s="341"/>
    </row>
    <row r="206" spans="1:10">
      <c r="A206" s="339" t="s">
        <v>521</v>
      </c>
      <c r="B206" s="340"/>
      <c r="C206" s="161">
        <v>117.14</v>
      </c>
      <c r="D206" s="165">
        <f t="shared" si="3"/>
        <v>117.14</v>
      </c>
      <c r="E206" s="137"/>
      <c r="F206" s="137"/>
      <c r="G206" s="137"/>
      <c r="H206" s="137"/>
      <c r="I206" s="137">
        <f t="shared" si="2"/>
        <v>117.14</v>
      </c>
      <c r="J206" s="341"/>
    </row>
    <row r="207" spans="1:10">
      <c r="A207" s="339" t="s">
        <v>522</v>
      </c>
      <c r="B207" s="340"/>
      <c r="C207" s="161">
        <v>147.97999999999999</v>
      </c>
      <c r="D207" s="165">
        <f t="shared" si="3"/>
        <v>147.97999999999999</v>
      </c>
      <c r="E207" s="137"/>
      <c r="F207" s="137"/>
      <c r="G207" s="137"/>
      <c r="H207" s="137"/>
      <c r="I207" s="137">
        <f t="shared" si="2"/>
        <v>147.97999999999999</v>
      </c>
      <c r="J207" s="341"/>
    </row>
    <row r="208" spans="1:10">
      <c r="A208" s="339" t="s">
        <v>523</v>
      </c>
      <c r="B208" s="340"/>
      <c r="C208" s="161">
        <v>215.77</v>
      </c>
      <c r="D208" s="165">
        <f t="shared" si="3"/>
        <v>215.77</v>
      </c>
      <c r="E208" s="137"/>
      <c r="F208" s="137"/>
      <c r="G208" s="137"/>
      <c r="H208" s="137"/>
      <c r="I208" s="137">
        <f t="shared" si="2"/>
        <v>215.77</v>
      </c>
      <c r="J208" s="341"/>
    </row>
    <row r="209" spans="1:10">
      <c r="A209" s="339" t="s">
        <v>524</v>
      </c>
      <c r="B209" s="340"/>
      <c r="C209" s="161">
        <v>179.46</v>
      </c>
      <c r="D209" s="165">
        <f t="shared" si="3"/>
        <v>179.46</v>
      </c>
      <c r="E209" s="137"/>
      <c r="F209" s="137"/>
      <c r="G209" s="137"/>
      <c r="H209" s="137"/>
      <c r="I209" s="137">
        <f t="shared" si="2"/>
        <v>179.46</v>
      </c>
      <c r="J209" s="341"/>
    </row>
    <row r="210" spans="1:10">
      <c r="A210" s="339" t="s">
        <v>525</v>
      </c>
      <c r="B210" s="340"/>
      <c r="C210" s="161">
        <v>221.05</v>
      </c>
      <c r="D210" s="165">
        <f t="shared" si="3"/>
        <v>221.05</v>
      </c>
      <c r="E210" s="137"/>
      <c r="F210" s="137"/>
      <c r="G210" s="137"/>
      <c r="H210" s="137"/>
      <c r="I210" s="137">
        <f t="shared" si="2"/>
        <v>221.05</v>
      </c>
      <c r="J210" s="341"/>
    </row>
    <row r="211" spans="1:10" ht="18" customHeight="1">
      <c r="A211" s="339" t="s">
        <v>526</v>
      </c>
      <c r="B211" s="340"/>
      <c r="C211" s="161">
        <v>290.32</v>
      </c>
      <c r="D211" s="165">
        <f t="shared" si="3"/>
        <v>290.32</v>
      </c>
      <c r="E211" s="137"/>
      <c r="F211" s="137"/>
      <c r="G211" s="137"/>
      <c r="H211" s="137"/>
      <c r="I211" s="137">
        <f t="shared" si="2"/>
        <v>290.32</v>
      </c>
      <c r="J211" s="341"/>
    </row>
    <row r="212" spans="1:10" ht="12.75" customHeight="1">
      <c r="A212" s="339" t="s">
        <v>527</v>
      </c>
      <c r="B212" s="340"/>
      <c r="C212" s="161">
        <v>208.42</v>
      </c>
      <c r="D212" s="165">
        <f t="shared" si="3"/>
        <v>208.42</v>
      </c>
      <c r="E212" s="137"/>
      <c r="F212" s="137"/>
      <c r="G212" s="137"/>
      <c r="H212" s="137"/>
      <c r="I212" s="137">
        <f t="shared" si="2"/>
        <v>208.42</v>
      </c>
      <c r="J212" s="341"/>
    </row>
    <row r="213" spans="1:10" ht="17.350000000000001" customHeight="1">
      <c r="A213" s="339" t="s">
        <v>528</v>
      </c>
      <c r="B213" s="340"/>
      <c r="C213" s="161">
        <v>259.38</v>
      </c>
      <c r="D213" s="165">
        <f t="shared" si="3"/>
        <v>259.38</v>
      </c>
      <c r="E213" s="137"/>
      <c r="F213" s="137"/>
      <c r="G213" s="137"/>
      <c r="H213" s="137"/>
      <c r="I213" s="137">
        <f t="shared" si="2"/>
        <v>259.38</v>
      </c>
      <c r="J213" s="341"/>
    </row>
    <row r="214" spans="1:10" ht="13.6" customHeight="1">
      <c r="A214" s="339" t="s">
        <v>529</v>
      </c>
      <c r="B214" s="340"/>
      <c r="C214" s="161">
        <v>116.89</v>
      </c>
      <c r="D214" s="165">
        <f t="shared" si="3"/>
        <v>116.89</v>
      </c>
      <c r="E214" s="137"/>
      <c r="F214" s="137"/>
      <c r="G214" s="137"/>
      <c r="H214" s="137"/>
      <c r="I214" s="137">
        <f t="shared" si="2"/>
        <v>116.89</v>
      </c>
      <c r="J214" s="341"/>
    </row>
    <row r="215" spans="1:10">
      <c r="A215" s="339" t="s">
        <v>530</v>
      </c>
      <c r="B215" s="340"/>
      <c r="C215" s="161">
        <v>1174.95</v>
      </c>
      <c r="D215" s="165">
        <f t="shared" si="3"/>
        <v>1174.95</v>
      </c>
      <c r="E215" s="137"/>
      <c r="F215" s="137"/>
      <c r="G215" s="137"/>
      <c r="H215" s="137"/>
      <c r="I215" s="137">
        <f t="shared" si="2"/>
        <v>1174.95</v>
      </c>
      <c r="J215" s="341"/>
    </row>
    <row r="216" spans="1:10">
      <c r="A216" s="339" t="s">
        <v>531</v>
      </c>
      <c r="B216" s="340"/>
      <c r="C216" s="161">
        <f>397.47+11.07</f>
        <v>408.54</v>
      </c>
      <c r="D216" s="165">
        <f t="shared" si="3"/>
        <v>408.54</v>
      </c>
      <c r="E216" s="137"/>
      <c r="F216" s="137"/>
      <c r="G216" s="137"/>
      <c r="H216" s="137"/>
      <c r="I216" s="137">
        <f t="shared" si="2"/>
        <v>408.54</v>
      </c>
      <c r="J216" s="341"/>
    </row>
    <row r="217" spans="1:10" ht="16.5" customHeight="1">
      <c r="A217" s="327" t="s">
        <v>172</v>
      </c>
      <c r="B217" s="328"/>
      <c r="C217" s="328"/>
      <c r="D217" s="328"/>
      <c r="E217" s="328"/>
      <c r="F217" s="328"/>
      <c r="G217" s="328"/>
      <c r="H217" s="329"/>
      <c r="I217" s="269">
        <f>ROUND(SUM(I201:I216),2)</f>
        <v>4880.05</v>
      </c>
      <c r="J217" s="336"/>
    </row>
    <row r="218" spans="1:10" ht="13.6">
      <c r="A218" s="199"/>
      <c r="B218" s="200"/>
      <c r="C218" s="200"/>
      <c r="D218" s="200"/>
      <c r="E218" s="200"/>
      <c r="F218" s="200"/>
      <c r="G218" s="200"/>
      <c r="H218" s="200"/>
      <c r="I218" s="200"/>
      <c r="J218" s="201"/>
    </row>
    <row r="219" spans="1:10" ht="13.6">
      <c r="A219" s="179" t="s">
        <v>102</v>
      </c>
      <c r="B219" s="309" t="s">
        <v>383</v>
      </c>
      <c r="C219" s="309"/>
      <c r="D219" s="309"/>
      <c r="E219" s="309"/>
      <c r="F219" s="309"/>
      <c r="G219" s="309"/>
      <c r="H219" s="309"/>
      <c r="I219" s="309"/>
      <c r="J219" s="310"/>
    </row>
    <row r="220" spans="1:10" ht="13.6">
      <c r="A220" s="199"/>
      <c r="B220" s="200"/>
      <c r="C220" s="200"/>
      <c r="D220" s="200"/>
      <c r="E220" s="200"/>
      <c r="F220" s="200"/>
      <c r="G220" s="200"/>
      <c r="H220" s="200"/>
      <c r="I220" s="200"/>
      <c r="J220" s="201"/>
    </row>
    <row r="221" spans="1:10" ht="13.6">
      <c r="A221" s="180" t="s">
        <v>460</v>
      </c>
      <c r="B221" s="134"/>
      <c r="C221" s="311"/>
      <c r="D221" s="313" t="s">
        <v>52</v>
      </c>
      <c r="E221" s="313"/>
      <c r="F221" s="313"/>
      <c r="G221" s="313"/>
      <c r="H221" s="313"/>
      <c r="I221" s="313"/>
      <c r="J221" s="314"/>
    </row>
    <row r="222" spans="1:10" ht="21.25" customHeight="1">
      <c r="A222" s="180" t="s">
        <v>461</v>
      </c>
      <c r="B222" s="135"/>
      <c r="C222" s="312"/>
      <c r="D222" s="315"/>
      <c r="E222" s="315"/>
      <c r="F222" s="315"/>
      <c r="G222" s="315"/>
      <c r="H222" s="315"/>
      <c r="I222" s="315"/>
      <c r="J222" s="316"/>
    </row>
    <row r="223" spans="1:10">
      <c r="A223" s="317" t="s">
        <v>462</v>
      </c>
      <c r="B223" s="318"/>
      <c r="C223" s="321" t="s">
        <v>463</v>
      </c>
      <c r="D223" s="321" t="s">
        <v>466</v>
      </c>
      <c r="E223" s="321"/>
      <c r="F223" s="321"/>
      <c r="G223" s="331"/>
      <c r="H223" s="321"/>
      <c r="I223" s="333" t="s">
        <v>477</v>
      </c>
      <c r="J223" s="335" t="s">
        <v>465</v>
      </c>
    </row>
    <row r="224" spans="1:10">
      <c r="A224" s="319"/>
      <c r="B224" s="320"/>
      <c r="C224" s="322"/>
      <c r="D224" s="322"/>
      <c r="E224" s="322"/>
      <c r="F224" s="322"/>
      <c r="G224" s="332"/>
      <c r="H224" s="322"/>
      <c r="I224" s="334"/>
      <c r="J224" s="336"/>
    </row>
    <row r="225" spans="1:10" ht="13.6">
      <c r="A225" s="323" t="s">
        <v>532</v>
      </c>
      <c r="B225" s="324"/>
      <c r="C225" s="188" t="s">
        <v>470</v>
      </c>
      <c r="D225" s="137">
        <f>3*5</f>
        <v>15</v>
      </c>
      <c r="E225" s="137"/>
      <c r="F225" s="137"/>
      <c r="G225" s="137"/>
      <c r="H225" s="137"/>
      <c r="I225" s="137">
        <f>PRODUCT(D225:H225)</f>
        <v>15</v>
      </c>
      <c r="J225" s="325"/>
    </row>
    <row r="226" spans="1:10" ht="13.6">
      <c r="A226" s="327" t="s">
        <v>172</v>
      </c>
      <c r="B226" s="328"/>
      <c r="C226" s="328"/>
      <c r="D226" s="328"/>
      <c r="E226" s="328"/>
      <c r="F226" s="328"/>
      <c r="G226" s="328"/>
      <c r="H226" s="329"/>
      <c r="I226" s="269">
        <f>ROUND(SUM(I225),2)</f>
        <v>15</v>
      </c>
      <c r="J226" s="326"/>
    </row>
    <row r="227" spans="1:10" ht="13.6">
      <c r="A227" s="199"/>
      <c r="B227" s="200"/>
      <c r="C227" s="200"/>
      <c r="D227" s="200"/>
      <c r="E227" s="200"/>
      <c r="F227" s="200"/>
      <c r="G227" s="200"/>
      <c r="H227" s="200"/>
      <c r="I227" s="200"/>
      <c r="J227" s="201"/>
    </row>
    <row r="228" spans="1:10" ht="13.6">
      <c r="A228" s="180" t="s">
        <v>460</v>
      </c>
      <c r="B228" s="134"/>
      <c r="C228" s="311"/>
      <c r="D228" s="313" t="s">
        <v>385</v>
      </c>
      <c r="E228" s="313"/>
      <c r="F228" s="313"/>
      <c r="G228" s="313"/>
      <c r="H228" s="313"/>
      <c r="I228" s="313"/>
      <c r="J228" s="314"/>
    </row>
    <row r="229" spans="1:10" ht="12.75" customHeight="1">
      <c r="A229" s="180" t="s">
        <v>461</v>
      </c>
      <c r="B229" s="135"/>
      <c r="C229" s="312"/>
      <c r="D229" s="315"/>
      <c r="E229" s="315"/>
      <c r="F229" s="315"/>
      <c r="G229" s="315"/>
      <c r="H229" s="315"/>
      <c r="I229" s="315"/>
      <c r="J229" s="316"/>
    </row>
    <row r="230" spans="1:10">
      <c r="A230" s="317" t="s">
        <v>462</v>
      </c>
      <c r="B230" s="318"/>
      <c r="C230" s="321" t="s">
        <v>463</v>
      </c>
      <c r="D230" s="321" t="s">
        <v>466</v>
      </c>
      <c r="E230" s="321" t="s">
        <v>467</v>
      </c>
      <c r="F230" s="321"/>
      <c r="G230" s="331"/>
      <c r="H230" s="321"/>
      <c r="I230" s="333" t="s">
        <v>468</v>
      </c>
      <c r="J230" s="335" t="s">
        <v>465</v>
      </c>
    </row>
    <row r="231" spans="1:10">
      <c r="A231" s="319"/>
      <c r="B231" s="320"/>
      <c r="C231" s="322"/>
      <c r="D231" s="322"/>
      <c r="E231" s="322"/>
      <c r="F231" s="322"/>
      <c r="G231" s="332"/>
      <c r="H231" s="322"/>
      <c r="I231" s="334"/>
      <c r="J231" s="336"/>
    </row>
    <row r="232" spans="1:10" ht="13.6">
      <c r="A232" s="323" t="s">
        <v>532</v>
      </c>
      <c r="B232" s="324"/>
      <c r="C232" s="188" t="s">
        <v>470</v>
      </c>
      <c r="D232" s="137">
        <f>3*5</f>
        <v>15</v>
      </c>
      <c r="E232" s="137">
        <v>0.06</v>
      </c>
      <c r="F232" s="137"/>
      <c r="G232" s="137"/>
      <c r="H232" s="137"/>
      <c r="I232" s="137">
        <f>PRODUCT(D232:H232)</f>
        <v>0.89999999999999991</v>
      </c>
      <c r="J232" s="325"/>
    </row>
    <row r="233" spans="1:10" ht="13.6">
      <c r="A233" s="327" t="s">
        <v>172</v>
      </c>
      <c r="B233" s="328"/>
      <c r="C233" s="328"/>
      <c r="D233" s="328"/>
      <c r="E233" s="328"/>
      <c r="F233" s="328"/>
      <c r="G233" s="328"/>
      <c r="H233" s="329"/>
      <c r="I233" s="269">
        <f>ROUND(SUM(I232),2)</f>
        <v>0.9</v>
      </c>
      <c r="J233" s="326"/>
    </row>
    <row r="234" spans="1:10" ht="13.6">
      <c r="A234" s="199"/>
      <c r="B234" s="200"/>
      <c r="C234" s="200"/>
      <c r="D234" s="200"/>
      <c r="E234" s="200"/>
      <c r="F234" s="200"/>
      <c r="G234" s="200"/>
      <c r="H234" s="200"/>
      <c r="I234" s="200"/>
      <c r="J234" s="201"/>
    </row>
    <row r="235" spans="1:10" ht="13.6">
      <c r="A235" s="180" t="s">
        <v>460</v>
      </c>
      <c r="B235" s="134"/>
      <c r="C235" s="311"/>
      <c r="D235" s="313" t="s">
        <v>386</v>
      </c>
      <c r="E235" s="313"/>
      <c r="F235" s="313"/>
      <c r="G235" s="313"/>
      <c r="H235" s="313"/>
      <c r="I235" s="313"/>
      <c r="J235" s="314"/>
    </row>
    <row r="236" spans="1:10" ht="26.5" customHeight="1">
      <c r="A236" s="180" t="s">
        <v>461</v>
      </c>
      <c r="B236" s="135"/>
      <c r="C236" s="312"/>
      <c r="D236" s="315"/>
      <c r="E236" s="315"/>
      <c r="F236" s="315"/>
      <c r="G236" s="315"/>
      <c r="H236" s="315"/>
      <c r="I236" s="315"/>
      <c r="J236" s="316"/>
    </row>
    <row r="237" spans="1:10">
      <c r="A237" s="317" t="s">
        <v>462</v>
      </c>
      <c r="B237" s="318"/>
      <c r="C237" s="321" t="s">
        <v>463</v>
      </c>
      <c r="D237" s="321" t="s">
        <v>508</v>
      </c>
      <c r="E237" s="321"/>
      <c r="F237" s="321"/>
      <c r="G237" s="331"/>
      <c r="H237" s="321"/>
      <c r="I237" s="333" t="s">
        <v>509</v>
      </c>
      <c r="J237" s="335" t="s">
        <v>465</v>
      </c>
    </row>
    <row r="238" spans="1:10">
      <c r="A238" s="319"/>
      <c r="B238" s="320"/>
      <c r="C238" s="322"/>
      <c r="D238" s="322"/>
      <c r="E238" s="322"/>
      <c r="F238" s="322"/>
      <c r="G238" s="332"/>
      <c r="H238" s="322"/>
      <c r="I238" s="334"/>
      <c r="J238" s="336"/>
    </row>
    <row r="239" spans="1:10">
      <c r="A239" s="323" t="s">
        <v>533</v>
      </c>
      <c r="B239" s="324"/>
      <c r="C239" s="136"/>
      <c r="D239" s="137">
        <v>1</v>
      </c>
      <c r="E239" s="137"/>
      <c r="F239" s="137"/>
      <c r="G239" s="137"/>
      <c r="H239" s="137"/>
      <c r="I239" s="137">
        <f>D239</f>
        <v>1</v>
      </c>
      <c r="J239" s="325"/>
    </row>
    <row r="240" spans="1:10" ht="13.6">
      <c r="A240" s="327" t="s">
        <v>172</v>
      </c>
      <c r="B240" s="328"/>
      <c r="C240" s="328"/>
      <c r="D240" s="328"/>
      <c r="E240" s="328"/>
      <c r="F240" s="328"/>
      <c r="G240" s="328"/>
      <c r="H240" s="329"/>
      <c r="I240" s="269">
        <f>ROUND(SUM(I239),2)</f>
        <v>1</v>
      </c>
      <c r="J240" s="326"/>
    </row>
    <row r="241" spans="1:10" ht="13.6">
      <c r="A241" s="199"/>
      <c r="B241" s="200"/>
      <c r="C241" s="202"/>
      <c r="D241" s="200"/>
      <c r="E241" s="200"/>
      <c r="F241" s="200"/>
      <c r="G241" s="200"/>
      <c r="H241" s="200"/>
      <c r="I241" s="200"/>
      <c r="J241" s="201"/>
    </row>
    <row r="242" spans="1:10" ht="13.6">
      <c r="A242" s="180" t="s">
        <v>460</v>
      </c>
      <c r="B242" s="134"/>
      <c r="C242" s="311"/>
      <c r="D242" s="313" t="s">
        <v>387</v>
      </c>
      <c r="E242" s="313"/>
      <c r="F242" s="313"/>
      <c r="G242" s="313"/>
      <c r="H242" s="313"/>
      <c r="I242" s="313"/>
      <c r="J242" s="314"/>
    </row>
    <row r="243" spans="1:10" ht="33.450000000000003" customHeight="1">
      <c r="A243" s="180" t="s">
        <v>461</v>
      </c>
      <c r="B243" s="135"/>
      <c r="C243" s="312"/>
      <c r="D243" s="315"/>
      <c r="E243" s="315"/>
      <c r="F243" s="315"/>
      <c r="G243" s="315"/>
      <c r="H243" s="315"/>
      <c r="I243" s="315"/>
      <c r="J243" s="316"/>
    </row>
    <row r="244" spans="1:10">
      <c r="A244" s="317" t="s">
        <v>462</v>
      </c>
      <c r="B244" s="318"/>
      <c r="C244" s="321" t="s">
        <v>463</v>
      </c>
      <c r="D244" s="321" t="s">
        <v>508</v>
      </c>
      <c r="E244" s="321"/>
      <c r="F244" s="321"/>
      <c r="G244" s="331"/>
      <c r="H244" s="321"/>
      <c r="I244" s="333" t="s">
        <v>509</v>
      </c>
      <c r="J244" s="335" t="s">
        <v>465</v>
      </c>
    </row>
    <row r="245" spans="1:10">
      <c r="A245" s="319"/>
      <c r="B245" s="320"/>
      <c r="C245" s="322"/>
      <c r="D245" s="322"/>
      <c r="E245" s="322"/>
      <c r="F245" s="322"/>
      <c r="G245" s="332"/>
      <c r="H245" s="322"/>
      <c r="I245" s="334"/>
      <c r="J245" s="336"/>
    </row>
    <row r="246" spans="1:10">
      <c r="A246" s="323" t="s">
        <v>533</v>
      </c>
      <c r="B246" s="324"/>
      <c r="C246" s="136"/>
      <c r="D246" s="137">
        <v>1</v>
      </c>
      <c r="E246" s="137"/>
      <c r="F246" s="137"/>
      <c r="G246" s="137"/>
      <c r="H246" s="137"/>
      <c r="I246" s="137">
        <f>D246</f>
        <v>1</v>
      </c>
      <c r="J246" s="325"/>
    </row>
    <row r="247" spans="1:10" ht="13.6">
      <c r="A247" s="327" t="s">
        <v>172</v>
      </c>
      <c r="B247" s="328"/>
      <c r="C247" s="328"/>
      <c r="D247" s="328"/>
      <c r="E247" s="328"/>
      <c r="F247" s="328"/>
      <c r="G247" s="328"/>
      <c r="H247" s="329"/>
      <c r="I247" s="269">
        <f>ROUND(SUM(I246),2)</f>
        <v>1</v>
      </c>
      <c r="J247" s="326"/>
    </row>
    <row r="248" spans="1:10" ht="13.6">
      <c r="A248" s="203"/>
      <c r="B248" s="174"/>
      <c r="C248" s="174"/>
      <c r="D248" s="174"/>
      <c r="E248" s="174"/>
      <c r="F248" s="174"/>
      <c r="G248" s="174"/>
      <c r="H248" s="174"/>
      <c r="I248" s="175"/>
      <c r="J248" s="204"/>
    </row>
    <row r="249" spans="1:10" ht="13.6">
      <c r="A249" s="203"/>
      <c r="B249" s="174"/>
      <c r="C249" s="174"/>
      <c r="D249" s="174"/>
      <c r="E249" s="174"/>
      <c r="F249" s="174"/>
      <c r="G249" s="174"/>
      <c r="H249" s="174"/>
      <c r="I249" s="175"/>
      <c r="J249" s="204"/>
    </row>
    <row r="250" spans="1:10" ht="13.6">
      <c r="A250" s="179" t="s">
        <v>388</v>
      </c>
      <c r="B250" s="309" t="s">
        <v>103</v>
      </c>
      <c r="C250" s="309"/>
      <c r="D250" s="309"/>
      <c r="E250" s="309"/>
      <c r="F250" s="309"/>
      <c r="G250" s="309"/>
      <c r="H250" s="309"/>
      <c r="I250" s="309"/>
      <c r="J250" s="310"/>
    </row>
    <row r="251" spans="1:10" ht="13.6">
      <c r="A251" s="203"/>
      <c r="B251" s="174"/>
      <c r="C251" s="174"/>
      <c r="D251" s="174"/>
      <c r="E251" s="174"/>
      <c r="F251" s="174"/>
      <c r="G251" s="174"/>
      <c r="H251" s="174"/>
      <c r="I251" s="175"/>
      <c r="J251" s="205"/>
    </row>
    <row r="252" spans="1:10" ht="13.6">
      <c r="A252" s="337" t="s">
        <v>548</v>
      </c>
      <c r="B252" s="330"/>
      <c r="C252" s="330"/>
      <c r="D252" s="330"/>
      <c r="E252" s="330"/>
      <c r="F252" s="330"/>
      <c r="G252" s="330"/>
      <c r="H252" s="330"/>
      <c r="I252" s="330"/>
      <c r="J252" s="338"/>
    </row>
    <row r="253" spans="1:10" ht="13.6">
      <c r="A253" s="199"/>
      <c r="B253" s="200"/>
      <c r="C253" s="200"/>
      <c r="D253" s="200"/>
      <c r="E253" s="200"/>
      <c r="F253" s="200"/>
      <c r="G253" s="200"/>
      <c r="H253" s="200"/>
      <c r="I253" s="202"/>
      <c r="J253" s="201"/>
    </row>
    <row r="254" spans="1:10" ht="13.6">
      <c r="A254" s="179" t="s">
        <v>546</v>
      </c>
      <c r="B254" s="309" t="s">
        <v>579</v>
      </c>
      <c r="C254" s="309"/>
      <c r="D254" s="309"/>
      <c r="E254" s="309"/>
      <c r="F254" s="309"/>
      <c r="G254" s="309"/>
      <c r="H254" s="309"/>
      <c r="I254" s="309"/>
      <c r="J254" s="310"/>
    </row>
    <row r="255" spans="1:10" ht="13.6">
      <c r="A255" s="199"/>
      <c r="B255" s="200"/>
      <c r="C255" s="200"/>
      <c r="D255" s="200"/>
      <c r="E255" s="200"/>
      <c r="F255" s="200"/>
      <c r="G255" s="200"/>
      <c r="H255" s="200"/>
      <c r="I255" s="200"/>
      <c r="J255" s="201"/>
    </row>
    <row r="256" spans="1:10" ht="13.6">
      <c r="A256" s="180" t="s">
        <v>460</v>
      </c>
      <c r="B256" s="134"/>
      <c r="C256" s="311"/>
      <c r="D256" s="313" t="s">
        <v>538</v>
      </c>
      <c r="E256" s="313"/>
      <c r="F256" s="313"/>
      <c r="G256" s="313"/>
      <c r="H256" s="313"/>
      <c r="I256" s="313"/>
      <c r="J256" s="314"/>
    </row>
    <row r="257" spans="1:10" ht="21.25" customHeight="1">
      <c r="A257" s="180" t="s">
        <v>461</v>
      </c>
      <c r="B257" s="135"/>
      <c r="C257" s="312"/>
      <c r="D257" s="315"/>
      <c r="E257" s="315"/>
      <c r="F257" s="315"/>
      <c r="G257" s="315"/>
      <c r="H257" s="315"/>
      <c r="I257" s="315"/>
      <c r="J257" s="316"/>
    </row>
    <row r="258" spans="1:10" ht="12.9" customHeight="1">
      <c r="A258" s="317" t="s">
        <v>462</v>
      </c>
      <c r="B258" s="318"/>
      <c r="C258" s="321" t="s">
        <v>463</v>
      </c>
      <c r="D258" s="321" t="s">
        <v>539</v>
      </c>
      <c r="E258" s="321" t="s">
        <v>540</v>
      </c>
      <c r="F258" s="321" t="s">
        <v>541</v>
      </c>
      <c r="G258" s="331" t="s">
        <v>542</v>
      </c>
      <c r="H258" s="333" t="s">
        <v>544</v>
      </c>
      <c r="I258" s="333" t="s">
        <v>509</v>
      </c>
      <c r="J258" s="335" t="s">
        <v>465</v>
      </c>
    </row>
    <row r="259" spans="1:10" ht="12.9" customHeight="1">
      <c r="A259" s="319"/>
      <c r="B259" s="320"/>
      <c r="C259" s="322"/>
      <c r="D259" s="322"/>
      <c r="E259" s="322"/>
      <c r="F259" s="322"/>
      <c r="G259" s="332"/>
      <c r="H259" s="334"/>
      <c r="I259" s="334"/>
      <c r="J259" s="336"/>
    </row>
    <row r="260" spans="1:10" ht="13.6">
      <c r="A260" s="323" t="s">
        <v>543</v>
      </c>
      <c r="B260" s="324"/>
      <c r="C260" s="188"/>
      <c r="D260" s="137">
        <v>5</v>
      </c>
      <c r="E260" s="137">
        <v>5</v>
      </c>
      <c r="F260" s="137">
        <v>4</v>
      </c>
      <c r="G260" s="137">
        <v>4</v>
      </c>
      <c r="H260" s="137">
        <f>PRODUCT(D260*E260*F260*G260)</f>
        <v>400</v>
      </c>
      <c r="I260" s="137">
        <v>1</v>
      </c>
      <c r="J260" s="325"/>
    </row>
    <row r="261" spans="1:10" ht="13.6">
      <c r="A261" s="327" t="s">
        <v>172</v>
      </c>
      <c r="B261" s="328"/>
      <c r="C261" s="328"/>
      <c r="D261" s="328"/>
      <c r="E261" s="328"/>
      <c r="F261" s="328"/>
      <c r="G261" s="328"/>
      <c r="H261" s="329"/>
      <c r="I261" s="269">
        <v>1</v>
      </c>
      <c r="J261" s="326"/>
    </row>
    <row r="262" spans="1:10" ht="13.6">
      <c r="A262" s="199"/>
      <c r="B262" s="200"/>
      <c r="C262" s="200"/>
      <c r="D262" s="200"/>
      <c r="E262" s="200"/>
      <c r="F262" s="200"/>
      <c r="G262" s="200"/>
      <c r="H262" s="200"/>
      <c r="I262" s="200"/>
      <c r="J262" s="201"/>
    </row>
    <row r="263" spans="1:10" ht="13.6">
      <c r="A263" s="199"/>
      <c r="B263" s="200"/>
      <c r="C263" s="200"/>
      <c r="D263" s="200"/>
      <c r="E263" s="200"/>
      <c r="F263" s="200"/>
      <c r="G263" s="200"/>
      <c r="H263" s="200"/>
      <c r="I263" s="200"/>
      <c r="J263" s="201"/>
    </row>
    <row r="264" spans="1:10" ht="13.6">
      <c r="A264" s="199"/>
      <c r="B264" s="200"/>
      <c r="C264" s="200"/>
      <c r="D264" s="200"/>
      <c r="E264" s="200"/>
      <c r="F264" s="200"/>
      <c r="G264" s="200"/>
      <c r="H264" s="200"/>
      <c r="I264" s="200"/>
      <c r="J264" s="201"/>
    </row>
    <row r="265" spans="1:10" ht="13.6">
      <c r="A265" s="199"/>
      <c r="B265" s="200"/>
      <c r="C265" s="200"/>
      <c r="D265" s="200"/>
      <c r="E265" s="200"/>
      <c r="F265" s="200"/>
      <c r="G265" s="200"/>
      <c r="H265" s="200"/>
      <c r="I265" s="200"/>
      <c r="J265" s="201"/>
    </row>
    <row r="266" spans="1:10" ht="13.6">
      <c r="A266" s="199"/>
      <c r="B266" s="166"/>
      <c r="C266" s="166"/>
      <c r="D266" s="200"/>
      <c r="E266" s="166"/>
      <c r="F266" s="166"/>
      <c r="G266" s="166"/>
      <c r="H266" s="166"/>
      <c r="I266" s="200"/>
      <c r="J266" s="201"/>
    </row>
    <row r="267" spans="1:10" ht="13.6">
      <c r="A267" s="206"/>
      <c r="B267" s="330" t="s">
        <v>534</v>
      </c>
      <c r="C267" s="330"/>
      <c r="D267" s="200"/>
      <c r="E267" s="330" t="s">
        <v>535</v>
      </c>
      <c r="F267" s="330"/>
      <c r="G267" s="330"/>
      <c r="H267" s="330"/>
      <c r="J267" s="207"/>
    </row>
    <row r="268" spans="1:10">
      <c r="A268" s="206"/>
      <c r="B268" s="308" t="s">
        <v>536</v>
      </c>
      <c r="C268" s="308"/>
      <c r="E268" s="308" t="s">
        <v>537</v>
      </c>
      <c r="F268" s="308"/>
      <c r="G268" s="308"/>
      <c r="H268" s="308"/>
      <c r="J268" s="207"/>
    </row>
    <row r="269" spans="1:10" ht="13.6" thickBot="1">
      <c r="A269" s="208"/>
      <c r="B269" s="209"/>
      <c r="C269" s="209"/>
      <c r="D269" s="210"/>
      <c r="E269" s="209"/>
      <c r="F269" s="209"/>
      <c r="G269" s="209"/>
      <c r="H269" s="209"/>
      <c r="I269" s="210"/>
      <c r="J269" s="211"/>
    </row>
    <row r="270" spans="1:10">
      <c r="A270" s="167"/>
      <c r="B270" s="167"/>
      <c r="C270" s="167"/>
      <c r="D270" s="167"/>
      <c r="E270" s="167"/>
      <c r="F270" s="167"/>
      <c r="G270" s="167"/>
      <c r="H270" s="167"/>
      <c r="I270" s="167"/>
      <c r="J270" s="167"/>
    </row>
    <row r="273" spans="2:3">
      <c r="B273" s="168">
        <f>104.3+223.17+180.63+249.33+192.18+156.5+187.19+130.83+104.95+156.99+108.42+131.57+384.73+527.52</f>
        <v>2838.31</v>
      </c>
      <c r="C273" s="132">
        <v>981.92</v>
      </c>
    </row>
  </sheetData>
  <mergeCells count="469">
    <mergeCell ref="B6:J6"/>
    <mergeCell ref="A7:J7"/>
    <mergeCell ref="B8:J8"/>
    <mergeCell ref="A9:J9"/>
    <mergeCell ref="C10:C11"/>
    <mergeCell ref="D10:J11"/>
    <mergeCell ref="A1:J2"/>
    <mergeCell ref="B3:G3"/>
    <mergeCell ref="I3:J3"/>
    <mergeCell ref="B4:G4"/>
    <mergeCell ref="H4:I4"/>
    <mergeCell ref="A5:J5"/>
    <mergeCell ref="H12:H13"/>
    <mergeCell ref="I12:I13"/>
    <mergeCell ref="J12:J13"/>
    <mergeCell ref="A14:B14"/>
    <mergeCell ref="J14:J15"/>
    <mergeCell ref="A15:H15"/>
    <mergeCell ref="A12:B13"/>
    <mergeCell ref="C12:C13"/>
    <mergeCell ref="D12:D13"/>
    <mergeCell ref="E12:E13"/>
    <mergeCell ref="F12:F13"/>
    <mergeCell ref="G12:G13"/>
    <mergeCell ref="J21:J22"/>
    <mergeCell ref="A23:B23"/>
    <mergeCell ref="J23:J24"/>
    <mergeCell ref="A24:H24"/>
    <mergeCell ref="C26:C27"/>
    <mergeCell ref="D26:J27"/>
    <mergeCell ref="C19:C20"/>
    <mergeCell ref="D19:J20"/>
    <mergeCell ref="A21:B22"/>
    <mergeCell ref="C21:C22"/>
    <mergeCell ref="D21:D22"/>
    <mergeCell ref="E21:E22"/>
    <mergeCell ref="F21:F22"/>
    <mergeCell ref="G21:G22"/>
    <mergeCell ref="H21:H22"/>
    <mergeCell ref="I21:I22"/>
    <mergeCell ref="H28:H29"/>
    <mergeCell ref="I28:I29"/>
    <mergeCell ref="J28:J29"/>
    <mergeCell ref="A30:B30"/>
    <mergeCell ref="J30:J31"/>
    <mergeCell ref="A31:H31"/>
    <mergeCell ref="A28:B29"/>
    <mergeCell ref="C28:C29"/>
    <mergeCell ref="D28:D29"/>
    <mergeCell ref="E28:E29"/>
    <mergeCell ref="F28:F29"/>
    <mergeCell ref="G28:G29"/>
    <mergeCell ref="J35:J36"/>
    <mergeCell ref="A37:B37"/>
    <mergeCell ref="J37:J38"/>
    <mergeCell ref="A38:H38"/>
    <mergeCell ref="C40:C41"/>
    <mergeCell ref="D40:J41"/>
    <mergeCell ref="C33:C34"/>
    <mergeCell ref="D33:J34"/>
    <mergeCell ref="A35:B36"/>
    <mergeCell ref="C35:C36"/>
    <mergeCell ref="D35:D36"/>
    <mergeCell ref="E35:E36"/>
    <mergeCell ref="F35:F36"/>
    <mergeCell ref="G35:G36"/>
    <mergeCell ref="H35:H36"/>
    <mergeCell ref="I35:I36"/>
    <mergeCell ref="H42:H43"/>
    <mergeCell ref="I42:I43"/>
    <mergeCell ref="J42:J43"/>
    <mergeCell ref="A44:B44"/>
    <mergeCell ref="J44:J45"/>
    <mergeCell ref="A45:H45"/>
    <mergeCell ref="A42:B43"/>
    <mergeCell ref="C42:C43"/>
    <mergeCell ref="D42:D43"/>
    <mergeCell ref="E42:E43"/>
    <mergeCell ref="F42:F43"/>
    <mergeCell ref="G42:G43"/>
    <mergeCell ref="C47:C48"/>
    <mergeCell ref="D47:J48"/>
    <mergeCell ref="A49:B50"/>
    <mergeCell ref="C49:C50"/>
    <mergeCell ref="D49:D50"/>
    <mergeCell ref="E49:E50"/>
    <mergeCell ref="F49:F50"/>
    <mergeCell ref="G49:G50"/>
    <mergeCell ref="H49:H50"/>
    <mergeCell ref="I49:I50"/>
    <mergeCell ref="J49:J50"/>
    <mergeCell ref="A51:B51"/>
    <mergeCell ref="J51:J57"/>
    <mergeCell ref="A52:B52"/>
    <mergeCell ref="A53:B53"/>
    <mergeCell ref="A54:B54"/>
    <mergeCell ref="A55:B55"/>
    <mergeCell ref="A56:B56"/>
    <mergeCell ref="A57:H57"/>
    <mergeCell ref="J61:J62"/>
    <mergeCell ref="A63:B63"/>
    <mergeCell ref="A64:B64"/>
    <mergeCell ref="A65:B65"/>
    <mergeCell ref="A66:B66"/>
    <mergeCell ref="J66:J67"/>
    <mergeCell ref="A67:H67"/>
    <mergeCell ref="C59:C60"/>
    <mergeCell ref="D59:J60"/>
    <mergeCell ref="A61:B62"/>
    <mergeCell ref="C61:C62"/>
    <mergeCell ref="D61:D62"/>
    <mergeCell ref="E61:E62"/>
    <mergeCell ref="F61:F62"/>
    <mergeCell ref="G61:G62"/>
    <mergeCell ref="H61:H62"/>
    <mergeCell ref="I61:I62"/>
    <mergeCell ref="J71:J72"/>
    <mergeCell ref="A73:B73"/>
    <mergeCell ref="A74:B74"/>
    <mergeCell ref="A75:B75"/>
    <mergeCell ref="A76:B76"/>
    <mergeCell ref="J76:J77"/>
    <mergeCell ref="A77:H77"/>
    <mergeCell ref="C69:C70"/>
    <mergeCell ref="D69:J70"/>
    <mergeCell ref="A71:B72"/>
    <mergeCell ref="C71:C72"/>
    <mergeCell ref="D71:D72"/>
    <mergeCell ref="E71:E72"/>
    <mergeCell ref="F71:F72"/>
    <mergeCell ref="G71:G72"/>
    <mergeCell ref="H71:H72"/>
    <mergeCell ref="I71:I72"/>
    <mergeCell ref="I83:I84"/>
    <mergeCell ref="J83:J84"/>
    <mergeCell ref="A85:B85"/>
    <mergeCell ref="J85:J86"/>
    <mergeCell ref="A86:H86"/>
    <mergeCell ref="C88:C89"/>
    <mergeCell ref="D88:J89"/>
    <mergeCell ref="A78:B78"/>
    <mergeCell ref="C81:C82"/>
    <mergeCell ref="D81:J82"/>
    <mergeCell ref="A83:B84"/>
    <mergeCell ref="C83:C84"/>
    <mergeCell ref="D83:D84"/>
    <mergeCell ref="E83:E84"/>
    <mergeCell ref="F83:F84"/>
    <mergeCell ref="G83:G84"/>
    <mergeCell ref="H83:H84"/>
    <mergeCell ref="H90:H91"/>
    <mergeCell ref="I90:I91"/>
    <mergeCell ref="J90:J91"/>
    <mergeCell ref="A92:B92"/>
    <mergeCell ref="J92:J93"/>
    <mergeCell ref="A93:H93"/>
    <mergeCell ref="A90:B91"/>
    <mergeCell ref="C90:C91"/>
    <mergeCell ref="D90:D91"/>
    <mergeCell ref="E90:E91"/>
    <mergeCell ref="F90:F91"/>
    <mergeCell ref="G90:G91"/>
    <mergeCell ref="J97:J98"/>
    <mergeCell ref="A99:B99"/>
    <mergeCell ref="J99:J101"/>
    <mergeCell ref="A100:B100"/>
    <mergeCell ref="A101:H101"/>
    <mergeCell ref="C103:C104"/>
    <mergeCell ref="D103:J104"/>
    <mergeCell ref="C95:C96"/>
    <mergeCell ref="D95:J96"/>
    <mergeCell ref="A97:B98"/>
    <mergeCell ref="C97:C98"/>
    <mergeCell ref="D97:D98"/>
    <mergeCell ref="E97:E98"/>
    <mergeCell ref="F97:F98"/>
    <mergeCell ref="G97:G98"/>
    <mergeCell ref="H97:H98"/>
    <mergeCell ref="I97:I98"/>
    <mergeCell ref="H105:H106"/>
    <mergeCell ref="I105:I106"/>
    <mergeCell ref="J105:J106"/>
    <mergeCell ref="A107:B107"/>
    <mergeCell ref="J107:J108"/>
    <mergeCell ref="A108:H108"/>
    <mergeCell ref="A105:B106"/>
    <mergeCell ref="C105:C106"/>
    <mergeCell ref="D105:D106"/>
    <mergeCell ref="E105:E106"/>
    <mergeCell ref="F105:F106"/>
    <mergeCell ref="G105:G106"/>
    <mergeCell ref="J112:J113"/>
    <mergeCell ref="A114:B114"/>
    <mergeCell ref="J114:J115"/>
    <mergeCell ref="A115:H115"/>
    <mergeCell ref="C117:C118"/>
    <mergeCell ref="D117:J118"/>
    <mergeCell ref="C110:C111"/>
    <mergeCell ref="D110:J111"/>
    <mergeCell ref="A112:B113"/>
    <mergeCell ref="C112:C113"/>
    <mergeCell ref="D112:D113"/>
    <mergeCell ref="E112:E113"/>
    <mergeCell ref="F112:F113"/>
    <mergeCell ref="G112:G113"/>
    <mergeCell ref="H112:H113"/>
    <mergeCell ref="I112:I113"/>
    <mergeCell ref="H119:H120"/>
    <mergeCell ref="I119:I120"/>
    <mergeCell ref="J119:J120"/>
    <mergeCell ref="A121:B121"/>
    <mergeCell ref="J121:J122"/>
    <mergeCell ref="A122:H122"/>
    <mergeCell ref="A119:B120"/>
    <mergeCell ref="C119:C120"/>
    <mergeCell ref="D119:D120"/>
    <mergeCell ref="E119:E120"/>
    <mergeCell ref="F119:F120"/>
    <mergeCell ref="G119:G120"/>
    <mergeCell ref="J126:J127"/>
    <mergeCell ref="A128:B128"/>
    <mergeCell ref="J128:J129"/>
    <mergeCell ref="A129:H129"/>
    <mergeCell ref="C131:C132"/>
    <mergeCell ref="D131:J132"/>
    <mergeCell ref="C124:C125"/>
    <mergeCell ref="D124:J125"/>
    <mergeCell ref="A126:B127"/>
    <mergeCell ref="C126:C127"/>
    <mergeCell ref="D126:D127"/>
    <mergeCell ref="E126:E127"/>
    <mergeCell ref="F126:F127"/>
    <mergeCell ref="G126:G127"/>
    <mergeCell ref="H126:H127"/>
    <mergeCell ref="I126:I127"/>
    <mergeCell ref="H133:H134"/>
    <mergeCell ref="I133:I134"/>
    <mergeCell ref="J133:J134"/>
    <mergeCell ref="A135:B135"/>
    <mergeCell ref="J135:J136"/>
    <mergeCell ref="A136:H136"/>
    <mergeCell ref="A133:B134"/>
    <mergeCell ref="C133:C134"/>
    <mergeCell ref="D133:D134"/>
    <mergeCell ref="E133:E134"/>
    <mergeCell ref="F133:F134"/>
    <mergeCell ref="G133:G134"/>
    <mergeCell ref="J140:J141"/>
    <mergeCell ref="A142:B142"/>
    <mergeCell ref="J142:J143"/>
    <mergeCell ref="A143:H143"/>
    <mergeCell ref="C145:C146"/>
    <mergeCell ref="D145:J146"/>
    <mergeCell ref="C138:C139"/>
    <mergeCell ref="D138:J139"/>
    <mergeCell ref="A140:B141"/>
    <mergeCell ref="C140:C141"/>
    <mergeCell ref="D140:D141"/>
    <mergeCell ref="E140:E141"/>
    <mergeCell ref="F140:F141"/>
    <mergeCell ref="G140:G141"/>
    <mergeCell ref="H140:H141"/>
    <mergeCell ref="I140:I141"/>
    <mergeCell ref="H147:H148"/>
    <mergeCell ref="I147:I148"/>
    <mergeCell ref="J147:J148"/>
    <mergeCell ref="A149:B149"/>
    <mergeCell ref="J149:J150"/>
    <mergeCell ref="A150:H150"/>
    <mergeCell ref="A147:B148"/>
    <mergeCell ref="C147:C148"/>
    <mergeCell ref="D147:D148"/>
    <mergeCell ref="E147:E148"/>
    <mergeCell ref="F147:F148"/>
    <mergeCell ref="G147:G148"/>
    <mergeCell ref="I156:I157"/>
    <mergeCell ref="J156:J157"/>
    <mergeCell ref="A158:B158"/>
    <mergeCell ref="J158:J159"/>
    <mergeCell ref="A159:H159"/>
    <mergeCell ref="C161:C162"/>
    <mergeCell ref="D161:J162"/>
    <mergeCell ref="B152:J152"/>
    <mergeCell ref="C154:C155"/>
    <mergeCell ref="D154:J155"/>
    <mergeCell ref="A156:B157"/>
    <mergeCell ref="C156:C157"/>
    <mergeCell ref="D156:D157"/>
    <mergeCell ref="E156:E157"/>
    <mergeCell ref="F156:F157"/>
    <mergeCell ref="G156:G157"/>
    <mergeCell ref="H156:H157"/>
    <mergeCell ref="H163:H164"/>
    <mergeCell ref="I163:I164"/>
    <mergeCell ref="J163:J164"/>
    <mergeCell ref="A165:B165"/>
    <mergeCell ref="J165:J166"/>
    <mergeCell ref="A166:H166"/>
    <mergeCell ref="A163:B164"/>
    <mergeCell ref="C163:C164"/>
    <mergeCell ref="D163:D164"/>
    <mergeCell ref="E163:E164"/>
    <mergeCell ref="F163:F164"/>
    <mergeCell ref="G163:G164"/>
    <mergeCell ref="J170:J171"/>
    <mergeCell ref="A172:B172"/>
    <mergeCell ref="J172:J173"/>
    <mergeCell ref="A173:H173"/>
    <mergeCell ref="C175:C176"/>
    <mergeCell ref="D175:J176"/>
    <mergeCell ref="C168:C169"/>
    <mergeCell ref="D168:J169"/>
    <mergeCell ref="A170:B171"/>
    <mergeCell ref="C170:C171"/>
    <mergeCell ref="D170:D171"/>
    <mergeCell ref="E170:E171"/>
    <mergeCell ref="F170:F171"/>
    <mergeCell ref="G170:G171"/>
    <mergeCell ref="H170:H171"/>
    <mergeCell ref="I170:I171"/>
    <mergeCell ref="H177:H178"/>
    <mergeCell ref="I177:I178"/>
    <mergeCell ref="J177:J178"/>
    <mergeCell ref="A179:B179"/>
    <mergeCell ref="J179:J182"/>
    <mergeCell ref="A180:B180"/>
    <mergeCell ref="A181:B181"/>
    <mergeCell ref="A182:H182"/>
    <mergeCell ref="A177:B178"/>
    <mergeCell ref="C177:C178"/>
    <mergeCell ref="D177:D178"/>
    <mergeCell ref="E177:E178"/>
    <mergeCell ref="F177:F178"/>
    <mergeCell ref="G177:G178"/>
    <mergeCell ref="J186:J187"/>
    <mergeCell ref="A188:B188"/>
    <mergeCell ref="J188:J189"/>
    <mergeCell ref="A189:H189"/>
    <mergeCell ref="C190:C191"/>
    <mergeCell ref="D190:J191"/>
    <mergeCell ref="C184:C185"/>
    <mergeCell ref="D184:J185"/>
    <mergeCell ref="A186:B187"/>
    <mergeCell ref="C186:C187"/>
    <mergeCell ref="D186:D187"/>
    <mergeCell ref="E186:E187"/>
    <mergeCell ref="F186:F187"/>
    <mergeCell ref="G186:G187"/>
    <mergeCell ref="H186:H187"/>
    <mergeCell ref="I186:I187"/>
    <mergeCell ref="H192:H193"/>
    <mergeCell ref="I192:I193"/>
    <mergeCell ref="J192:J193"/>
    <mergeCell ref="A194:B194"/>
    <mergeCell ref="J194:J195"/>
    <mergeCell ref="A195:H195"/>
    <mergeCell ref="A192:B193"/>
    <mergeCell ref="C192:C193"/>
    <mergeCell ref="D192:D193"/>
    <mergeCell ref="E192:E193"/>
    <mergeCell ref="F192:F193"/>
    <mergeCell ref="G192:G193"/>
    <mergeCell ref="C197:C198"/>
    <mergeCell ref="D197:J198"/>
    <mergeCell ref="A199:B200"/>
    <mergeCell ref="C199:C200"/>
    <mergeCell ref="D199:D200"/>
    <mergeCell ref="E199:E200"/>
    <mergeCell ref="F199:F200"/>
    <mergeCell ref="G199:G200"/>
    <mergeCell ref="H199:H200"/>
    <mergeCell ref="I199:I200"/>
    <mergeCell ref="J199:J200"/>
    <mergeCell ref="A201:B201"/>
    <mergeCell ref="A202:B202"/>
    <mergeCell ref="J202:J217"/>
    <mergeCell ref="A203:B203"/>
    <mergeCell ref="A204:B204"/>
    <mergeCell ref="A205:B205"/>
    <mergeCell ref="A206:B206"/>
    <mergeCell ref="A207:B207"/>
    <mergeCell ref="A208:B208"/>
    <mergeCell ref="A215:B215"/>
    <mergeCell ref="A216:B216"/>
    <mergeCell ref="A217:H217"/>
    <mergeCell ref="B219:J219"/>
    <mergeCell ref="C221:C222"/>
    <mergeCell ref="D221:J222"/>
    <mergeCell ref="A209:B209"/>
    <mergeCell ref="A210:B210"/>
    <mergeCell ref="A211:B211"/>
    <mergeCell ref="A212:B212"/>
    <mergeCell ref="A213:B213"/>
    <mergeCell ref="A214:B214"/>
    <mergeCell ref="H223:H224"/>
    <mergeCell ref="I223:I224"/>
    <mergeCell ref="J223:J224"/>
    <mergeCell ref="A225:B225"/>
    <mergeCell ref="J225:J226"/>
    <mergeCell ref="A226:H226"/>
    <mergeCell ref="A223:B224"/>
    <mergeCell ref="C223:C224"/>
    <mergeCell ref="D223:D224"/>
    <mergeCell ref="E223:E224"/>
    <mergeCell ref="F223:F224"/>
    <mergeCell ref="G223:G224"/>
    <mergeCell ref="J230:J231"/>
    <mergeCell ref="A232:B232"/>
    <mergeCell ref="J232:J233"/>
    <mergeCell ref="A233:H233"/>
    <mergeCell ref="C235:C236"/>
    <mergeCell ref="D235:J236"/>
    <mergeCell ref="C228:C229"/>
    <mergeCell ref="D228:J229"/>
    <mergeCell ref="A230:B231"/>
    <mergeCell ref="C230:C231"/>
    <mergeCell ref="D230:D231"/>
    <mergeCell ref="E230:E231"/>
    <mergeCell ref="F230:F231"/>
    <mergeCell ref="G230:G231"/>
    <mergeCell ref="H230:H231"/>
    <mergeCell ref="I230:I231"/>
    <mergeCell ref="H237:H238"/>
    <mergeCell ref="I237:I238"/>
    <mergeCell ref="J237:J238"/>
    <mergeCell ref="A239:B239"/>
    <mergeCell ref="J239:J240"/>
    <mergeCell ref="A240:H240"/>
    <mergeCell ref="A237:B238"/>
    <mergeCell ref="C237:C238"/>
    <mergeCell ref="D237:D238"/>
    <mergeCell ref="E237:E238"/>
    <mergeCell ref="F237:F238"/>
    <mergeCell ref="G237:G238"/>
    <mergeCell ref="C242:C243"/>
    <mergeCell ref="D242:J243"/>
    <mergeCell ref="A244:B245"/>
    <mergeCell ref="C244:C245"/>
    <mergeCell ref="D244:D245"/>
    <mergeCell ref="E244:E245"/>
    <mergeCell ref="F244:F245"/>
    <mergeCell ref="G244:G245"/>
    <mergeCell ref="H244:H245"/>
    <mergeCell ref="I244:I245"/>
    <mergeCell ref="J244:J245"/>
    <mergeCell ref="A246:B246"/>
    <mergeCell ref="J246:J247"/>
    <mergeCell ref="A247:H247"/>
    <mergeCell ref="B267:C267"/>
    <mergeCell ref="E267:H267"/>
    <mergeCell ref="G258:G259"/>
    <mergeCell ref="H258:H259"/>
    <mergeCell ref="J258:J259"/>
    <mergeCell ref="A260:B260"/>
    <mergeCell ref="J260:J261"/>
    <mergeCell ref="A261:H261"/>
    <mergeCell ref="I258:I259"/>
    <mergeCell ref="B250:J250"/>
    <mergeCell ref="A252:J252"/>
    <mergeCell ref="B268:C268"/>
    <mergeCell ref="E268:H268"/>
    <mergeCell ref="B254:J254"/>
    <mergeCell ref="C256:C257"/>
    <mergeCell ref="D256:J257"/>
    <mergeCell ref="A258:B259"/>
    <mergeCell ref="C258:C259"/>
    <mergeCell ref="D258:D259"/>
    <mergeCell ref="E258:E259"/>
    <mergeCell ref="F258:F259"/>
  </mergeCells>
  <pageMargins left="0.39370078740157483" right="0.39370078740157483" top="0.39370078740157483" bottom="0.39370078740157483" header="0.19685039370078741" footer="0.19685039370078741"/>
  <pageSetup paperSize="9" scale="65" fitToHeight="0" orientation="landscape" r:id="rId1"/>
  <rowBreaks count="5" manualBreakCount="5">
    <brk id="46" max="9" man="1"/>
    <brk id="94" max="9" man="1"/>
    <brk id="137" max="9" man="1"/>
    <brk id="183" max="9" man="1"/>
    <brk id="227"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2C37-2B59-4922-8224-A5C004E75F6F}">
  <sheetPr>
    <tabColor theme="9" tint="0.59999389629810485"/>
    <pageSetUpPr fitToPage="1"/>
  </sheetPr>
  <dimension ref="A1:N35"/>
  <sheetViews>
    <sheetView view="pageBreakPreview" zoomScale="80" zoomScaleNormal="100" zoomScaleSheetLayoutView="80" workbookViewId="0">
      <selection activeCell="J22" sqref="J22"/>
    </sheetView>
  </sheetViews>
  <sheetFormatPr defaultRowHeight="12.9"/>
  <cols>
    <col min="1" max="1" width="12.125" style="18" bestFit="1" customWidth="1"/>
    <col min="2" max="2" width="14.125" style="18" customWidth="1"/>
    <col min="3" max="3" width="14" style="18" customWidth="1"/>
    <col min="4" max="4" width="19.25" style="18" customWidth="1"/>
    <col min="5" max="5" width="18.25" style="18" customWidth="1"/>
    <col min="6" max="6" width="21.25" style="18" customWidth="1"/>
    <col min="7" max="7" width="25.25" style="18" customWidth="1"/>
    <col min="8" max="8" width="19.375" style="18" customWidth="1"/>
    <col min="9" max="9" width="22" style="18" customWidth="1"/>
    <col min="10" max="10" width="19.375" style="18" customWidth="1"/>
    <col min="11" max="258" width="9" style="18"/>
    <col min="259" max="261" width="12.75" style="18" customWidth="1"/>
    <col min="262" max="262" width="18.25" style="18" customWidth="1"/>
    <col min="263" max="263" width="20.625" style="18" customWidth="1"/>
    <col min="264" max="266" width="17.75" style="18" customWidth="1"/>
    <col min="267" max="514" width="9" style="18"/>
    <col min="515" max="517" width="12.75" style="18" customWidth="1"/>
    <col min="518" max="518" width="18.25" style="18" customWidth="1"/>
    <col min="519" max="519" width="20.625" style="18" customWidth="1"/>
    <col min="520" max="522" width="17.75" style="18" customWidth="1"/>
    <col min="523" max="770" width="9" style="18"/>
    <col min="771" max="773" width="12.75" style="18" customWidth="1"/>
    <col min="774" max="774" width="18.25" style="18" customWidth="1"/>
    <col min="775" max="775" width="20.625" style="18" customWidth="1"/>
    <col min="776" max="778" width="17.75" style="18" customWidth="1"/>
    <col min="779" max="1026" width="9" style="18"/>
    <col min="1027" max="1029" width="12.75" style="18" customWidth="1"/>
    <col min="1030" max="1030" width="18.25" style="18" customWidth="1"/>
    <col min="1031" max="1031" width="20.625" style="18" customWidth="1"/>
    <col min="1032" max="1034" width="17.75" style="18" customWidth="1"/>
    <col min="1035" max="1282" width="9" style="18"/>
    <col min="1283" max="1285" width="12.75" style="18" customWidth="1"/>
    <col min="1286" max="1286" width="18.25" style="18" customWidth="1"/>
    <col min="1287" max="1287" width="20.625" style="18" customWidth="1"/>
    <col min="1288" max="1290" width="17.75" style="18" customWidth="1"/>
    <col min="1291" max="1538" width="9" style="18"/>
    <col min="1539" max="1541" width="12.75" style="18" customWidth="1"/>
    <col min="1542" max="1542" width="18.25" style="18" customWidth="1"/>
    <col min="1543" max="1543" width="20.625" style="18" customWidth="1"/>
    <col min="1544" max="1546" width="17.75" style="18" customWidth="1"/>
    <col min="1547" max="1794" width="9" style="18"/>
    <col min="1795" max="1797" width="12.75" style="18" customWidth="1"/>
    <col min="1798" max="1798" width="18.25" style="18" customWidth="1"/>
    <col min="1799" max="1799" width="20.625" style="18" customWidth="1"/>
    <col min="1800" max="1802" width="17.75" style="18" customWidth="1"/>
    <col min="1803" max="2050" width="9" style="18"/>
    <col min="2051" max="2053" width="12.75" style="18" customWidth="1"/>
    <col min="2054" max="2054" width="18.25" style="18" customWidth="1"/>
    <col min="2055" max="2055" width="20.625" style="18" customWidth="1"/>
    <col min="2056" max="2058" width="17.75" style="18" customWidth="1"/>
    <col min="2059" max="2306" width="9" style="18"/>
    <col min="2307" max="2309" width="12.75" style="18" customWidth="1"/>
    <col min="2310" max="2310" width="18.25" style="18" customWidth="1"/>
    <col min="2311" max="2311" width="20.625" style="18" customWidth="1"/>
    <col min="2312" max="2314" width="17.75" style="18" customWidth="1"/>
    <col min="2315" max="2562" width="9" style="18"/>
    <col min="2563" max="2565" width="12.75" style="18" customWidth="1"/>
    <col min="2566" max="2566" width="18.25" style="18" customWidth="1"/>
    <col min="2567" max="2567" width="20.625" style="18" customWidth="1"/>
    <col min="2568" max="2570" width="17.75" style="18" customWidth="1"/>
    <col min="2571" max="2818" width="9" style="18"/>
    <col min="2819" max="2821" width="12.75" style="18" customWidth="1"/>
    <col min="2822" max="2822" width="18.25" style="18" customWidth="1"/>
    <col min="2823" max="2823" width="20.625" style="18" customWidth="1"/>
    <col min="2824" max="2826" width="17.75" style="18" customWidth="1"/>
    <col min="2827" max="3074" width="9" style="18"/>
    <col min="3075" max="3077" width="12.75" style="18" customWidth="1"/>
    <col min="3078" max="3078" width="18.25" style="18" customWidth="1"/>
    <col min="3079" max="3079" width="20.625" style="18" customWidth="1"/>
    <col min="3080" max="3082" width="17.75" style="18" customWidth="1"/>
    <col min="3083" max="3330" width="9" style="18"/>
    <col min="3331" max="3333" width="12.75" style="18" customWidth="1"/>
    <col min="3334" max="3334" width="18.25" style="18" customWidth="1"/>
    <col min="3335" max="3335" width="20.625" style="18" customWidth="1"/>
    <col min="3336" max="3338" width="17.75" style="18" customWidth="1"/>
    <col min="3339" max="3586" width="9" style="18"/>
    <col min="3587" max="3589" width="12.75" style="18" customWidth="1"/>
    <col min="3590" max="3590" width="18.25" style="18" customWidth="1"/>
    <col min="3591" max="3591" width="20.625" style="18" customWidth="1"/>
    <col min="3592" max="3594" width="17.75" style="18" customWidth="1"/>
    <col min="3595" max="3842" width="9" style="18"/>
    <col min="3843" max="3845" width="12.75" style="18" customWidth="1"/>
    <col min="3846" max="3846" width="18.25" style="18" customWidth="1"/>
    <col min="3847" max="3847" width="20.625" style="18" customWidth="1"/>
    <col min="3848" max="3850" width="17.75" style="18" customWidth="1"/>
    <col min="3851" max="4098" width="9" style="18"/>
    <col min="4099" max="4101" width="12.75" style="18" customWidth="1"/>
    <col min="4102" max="4102" width="18.25" style="18" customWidth="1"/>
    <col min="4103" max="4103" width="20.625" style="18" customWidth="1"/>
    <col min="4104" max="4106" width="17.75" style="18" customWidth="1"/>
    <col min="4107" max="4354" width="9" style="18"/>
    <col min="4355" max="4357" width="12.75" style="18" customWidth="1"/>
    <col min="4358" max="4358" width="18.25" style="18" customWidth="1"/>
    <col min="4359" max="4359" width="20.625" style="18" customWidth="1"/>
    <col min="4360" max="4362" width="17.75" style="18" customWidth="1"/>
    <col min="4363" max="4610" width="9" style="18"/>
    <col min="4611" max="4613" width="12.75" style="18" customWidth="1"/>
    <col min="4614" max="4614" width="18.25" style="18" customWidth="1"/>
    <col min="4615" max="4615" width="20.625" style="18" customWidth="1"/>
    <col min="4616" max="4618" width="17.75" style="18" customWidth="1"/>
    <col min="4619" max="4866" width="9" style="18"/>
    <col min="4867" max="4869" width="12.75" style="18" customWidth="1"/>
    <col min="4870" max="4870" width="18.25" style="18" customWidth="1"/>
    <col min="4871" max="4871" width="20.625" style="18" customWidth="1"/>
    <col min="4872" max="4874" width="17.75" style="18" customWidth="1"/>
    <col min="4875" max="5122" width="9" style="18"/>
    <col min="5123" max="5125" width="12.75" style="18" customWidth="1"/>
    <col min="5126" max="5126" width="18.25" style="18" customWidth="1"/>
    <col min="5127" max="5127" width="20.625" style="18" customWidth="1"/>
    <col min="5128" max="5130" width="17.75" style="18" customWidth="1"/>
    <col min="5131" max="5378" width="9" style="18"/>
    <col min="5379" max="5381" width="12.75" style="18" customWidth="1"/>
    <col min="5382" max="5382" width="18.25" style="18" customWidth="1"/>
    <col min="5383" max="5383" width="20.625" style="18" customWidth="1"/>
    <col min="5384" max="5386" width="17.75" style="18" customWidth="1"/>
    <col min="5387" max="5634" width="9" style="18"/>
    <col min="5635" max="5637" width="12.75" style="18" customWidth="1"/>
    <col min="5638" max="5638" width="18.25" style="18" customWidth="1"/>
    <col min="5639" max="5639" width="20.625" style="18" customWidth="1"/>
    <col min="5640" max="5642" width="17.75" style="18" customWidth="1"/>
    <col min="5643" max="5890" width="9" style="18"/>
    <col min="5891" max="5893" width="12.75" style="18" customWidth="1"/>
    <col min="5894" max="5894" width="18.25" style="18" customWidth="1"/>
    <col min="5895" max="5895" width="20.625" style="18" customWidth="1"/>
    <col min="5896" max="5898" width="17.75" style="18" customWidth="1"/>
    <col min="5899" max="6146" width="9" style="18"/>
    <col min="6147" max="6149" width="12.75" style="18" customWidth="1"/>
    <col min="6150" max="6150" width="18.25" style="18" customWidth="1"/>
    <col min="6151" max="6151" width="20.625" style="18" customWidth="1"/>
    <col min="6152" max="6154" width="17.75" style="18" customWidth="1"/>
    <col min="6155" max="6402" width="9" style="18"/>
    <col min="6403" max="6405" width="12.75" style="18" customWidth="1"/>
    <col min="6406" max="6406" width="18.25" style="18" customWidth="1"/>
    <col min="6407" max="6407" width="20.625" style="18" customWidth="1"/>
    <col min="6408" max="6410" width="17.75" style="18" customWidth="1"/>
    <col min="6411" max="6658" width="9" style="18"/>
    <col min="6659" max="6661" width="12.75" style="18" customWidth="1"/>
    <col min="6662" max="6662" width="18.25" style="18" customWidth="1"/>
    <col min="6663" max="6663" width="20.625" style="18" customWidth="1"/>
    <col min="6664" max="6666" width="17.75" style="18" customWidth="1"/>
    <col min="6667" max="6914" width="9" style="18"/>
    <col min="6915" max="6917" width="12.75" style="18" customWidth="1"/>
    <col min="6918" max="6918" width="18.25" style="18" customWidth="1"/>
    <col min="6919" max="6919" width="20.625" style="18" customWidth="1"/>
    <col min="6920" max="6922" width="17.75" style="18" customWidth="1"/>
    <col min="6923" max="7170" width="9" style="18"/>
    <col min="7171" max="7173" width="12.75" style="18" customWidth="1"/>
    <col min="7174" max="7174" width="18.25" style="18" customWidth="1"/>
    <col min="7175" max="7175" width="20.625" style="18" customWidth="1"/>
    <col min="7176" max="7178" width="17.75" style="18" customWidth="1"/>
    <col min="7179" max="7426" width="9" style="18"/>
    <col min="7427" max="7429" width="12.75" style="18" customWidth="1"/>
    <col min="7430" max="7430" width="18.25" style="18" customWidth="1"/>
    <col min="7431" max="7431" width="20.625" style="18" customWidth="1"/>
    <col min="7432" max="7434" width="17.75" style="18" customWidth="1"/>
    <col min="7435" max="7682" width="9" style="18"/>
    <col min="7683" max="7685" width="12.75" style="18" customWidth="1"/>
    <col min="7686" max="7686" width="18.25" style="18" customWidth="1"/>
    <col min="7687" max="7687" width="20.625" style="18" customWidth="1"/>
    <col min="7688" max="7690" width="17.75" style="18" customWidth="1"/>
    <col min="7691" max="7938" width="9" style="18"/>
    <col min="7939" max="7941" width="12.75" style="18" customWidth="1"/>
    <col min="7942" max="7942" width="18.25" style="18" customWidth="1"/>
    <col min="7943" max="7943" width="20.625" style="18" customWidth="1"/>
    <col min="7944" max="7946" width="17.75" style="18" customWidth="1"/>
    <col min="7947" max="8194" width="9" style="18"/>
    <col min="8195" max="8197" width="12.75" style="18" customWidth="1"/>
    <col min="8198" max="8198" width="18.25" style="18" customWidth="1"/>
    <col min="8199" max="8199" width="20.625" style="18" customWidth="1"/>
    <col min="8200" max="8202" width="17.75" style="18" customWidth="1"/>
    <col min="8203" max="8450" width="9" style="18"/>
    <col min="8451" max="8453" width="12.75" style="18" customWidth="1"/>
    <col min="8454" max="8454" width="18.25" style="18" customWidth="1"/>
    <col min="8455" max="8455" width="20.625" style="18" customWidth="1"/>
    <col min="8456" max="8458" width="17.75" style="18" customWidth="1"/>
    <col min="8459" max="8706" width="9" style="18"/>
    <col min="8707" max="8709" width="12.75" style="18" customWidth="1"/>
    <col min="8710" max="8710" width="18.25" style="18" customWidth="1"/>
    <col min="8711" max="8711" width="20.625" style="18" customWidth="1"/>
    <col min="8712" max="8714" width="17.75" style="18" customWidth="1"/>
    <col min="8715" max="8962" width="9" style="18"/>
    <col min="8963" max="8965" width="12.75" style="18" customWidth="1"/>
    <col min="8966" max="8966" width="18.25" style="18" customWidth="1"/>
    <col min="8967" max="8967" width="20.625" style="18" customWidth="1"/>
    <col min="8968" max="8970" width="17.75" style="18" customWidth="1"/>
    <col min="8971" max="9218" width="9" style="18"/>
    <col min="9219" max="9221" width="12.75" style="18" customWidth="1"/>
    <col min="9222" max="9222" width="18.25" style="18" customWidth="1"/>
    <col min="9223" max="9223" width="20.625" style="18" customWidth="1"/>
    <col min="9224" max="9226" width="17.75" style="18" customWidth="1"/>
    <col min="9227" max="9474" width="9" style="18"/>
    <col min="9475" max="9477" width="12.75" style="18" customWidth="1"/>
    <col min="9478" max="9478" width="18.25" style="18" customWidth="1"/>
    <col min="9479" max="9479" width="20.625" style="18" customWidth="1"/>
    <col min="9480" max="9482" width="17.75" style="18" customWidth="1"/>
    <col min="9483" max="9730" width="9" style="18"/>
    <col min="9731" max="9733" width="12.75" style="18" customWidth="1"/>
    <col min="9734" max="9734" width="18.25" style="18" customWidth="1"/>
    <col min="9735" max="9735" width="20.625" style="18" customWidth="1"/>
    <col min="9736" max="9738" width="17.75" style="18" customWidth="1"/>
    <col min="9739" max="9986" width="9" style="18"/>
    <col min="9987" max="9989" width="12.75" style="18" customWidth="1"/>
    <col min="9990" max="9990" width="18.25" style="18" customWidth="1"/>
    <col min="9991" max="9991" width="20.625" style="18" customWidth="1"/>
    <col min="9992" max="9994" width="17.75" style="18" customWidth="1"/>
    <col min="9995" max="10242" width="9" style="18"/>
    <col min="10243" max="10245" width="12.75" style="18" customWidth="1"/>
    <col min="10246" max="10246" width="18.25" style="18" customWidth="1"/>
    <col min="10247" max="10247" width="20.625" style="18" customWidth="1"/>
    <col min="10248" max="10250" width="17.75" style="18" customWidth="1"/>
    <col min="10251" max="10498" width="9" style="18"/>
    <col min="10499" max="10501" width="12.75" style="18" customWidth="1"/>
    <col min="10502" max="10502" width="18.25" style="18" customWidth="1"/>
    <col min="10503" max="10503" width="20.625" style="18" customWidth="1"/>
    <col min="10504" max="10506" width="17.75" style="18" customWidth="1"/>
    <col min="10507" max="10754" width="9" style="18"/>
    <col min="10755" max="10757" width="12.75" style="18" customWidth="1"/>
    <col min="10758" max="10758" width="18.25" style="18" customWidth="1"/>
    <col min="10759" max="10759" width="20.625" style="18" customWidth="1"/>
    <col min="10760" max="10762" width="17.75" style="18" customWidth="1"/>
    <col min="10763" max="11010" width="9" style="18"/>
    <col min="11011" max="11013" width="12.75" style="18" customWidth="1"/>
    <col min="11014" max="11014" width="18.25" style="18" customWidth="1"/>
    <col min="11015" max="11015" width="20.625" style="18" customWidth="1"/>
    <col min="11016" max="11018" width="17.75" style="18" customWidth="1"/>
    <col min="11019" max="11266" width="9" style="18"/>
    <col min="11267" max="11269" width="12.75" style="18" customWidth="1"/>
    <col min="11270" max="11270" width="18.25" style="18" customWidth="1"/>
    <col min="11271" max="11271" width="20.625" style="18" customWidth="1"/>
    <col min="11272" max="11274" width="17.75" style="18" customWidth="1"/>
    <col min="11275" max="11522" width="9" style="18"/>
    <col min="11523" max="11525" width="12.75" style="18" customWidth="1"/>
    <col min="11526" max="11526" width="18.25" style="18" customWidth="1"/>
    <col min="11527" max="11527" width="20.625" style="18" customWidth="1"/>
    <col min="11528" max="11530" width="17.75" style="18" customWidth="1"/>
    <col min="11531" max="11778" width="9" style="18"/>
    <col min="11779" max="11781" width="12.75" style="18" customWidth="1"/>
    <col min="11782" max="11782" width="18.25" style="18" customWidth="1"/>
    <col min="11783" max="11783" width="20.625" style="18" customWidth="1"/>
    <col min="11784" max="11786" width="17.75" style="18" customWidth="1"/>
    <col min="11787" max="12034" width="9" style="18"/>
    <col min="12035" max="12037" width="12.75" style="18" customWidth="1"/>
    <col min="12038" max="12038" width="18.25" style="18" customWidth="1"/>
    <col min="12039" max="12039" width="20.625" style="18" customWidth="1"/>
    <col min="12040" max="12042" width="17.75" style="18" customWidth="1"/>
    <col min="12043" max="12290" width="9" style="18"/>
    <col min="12291" max="12293" width="12.75" style="18" customWidth="1"/>
    <col min="12294" max="12294" width="18.25" style="18" customWidth="1"/>
    <col min="12295" max="12295" width="20.625" style="18" customWidth="1"/>
    <col min="12296" max="12298" width="17.75" style="18" customWidth="1"/>
    <col min="12299" max="12546" width="9" style="18"/>
    <col min="12547" max="12549" width="12.75" style="18" customWidth="1"/>
    <col min="12550" max="12550" width="18.25" style="18" customWidth="1"/>
    <col min="12551" max="12551" width="20.625" style="18" customWidth="1"/>
    <col min="12552" max="12554" width="17.75" style="18" customWidth="1"/>
    <col min="12555" max="12802" width="9" style="18"/>
    <col min="12803" max="12805" width="12.75" style="18" customWidth="1"/>
    <col min="12806" max="12806" width="18.25" style="18" customWidth="1"/>
    <col min="12807" max="12807" width="20.625" style="18" customWidth="1"/>
    <col min="12808" max="12810" width="17.75" style="18" customWidth="1"/>
    <col min="12811" max="13058" width="9" style="18"/>
    <col min="13059" max="13061" width="12.75" style="18" customWidth="1"/>
    <col min="13062" max="13062" width="18.25" style="18" customWidth="1"/>
    <col min="13063" max="13063" width="20.625" style="18" customWidth="1"/>
    <col min="13064" max="13066" width="17.75" style="18" customWidth="1"/>
    <col min="13067" max="13314" width="9" style="18"/>
    <col min="13315" max="13317" width="12.75" style="18" customWidth="1"/>
    <col min="13318" max="13318" width="18.25" style="18" customWidth="1"/>
    <col min="13319" max="13319" width="20.625" style="18" customWidth="1"/>
    <col min="13320" max="13322" width="17.75" style="18" customWidth="1"/>
    <col min="13323" max="13570" width="9" style="18"/>
    <col min="13571" max="13573" width="12.75" style="18" customWidth="1"/>
    <col min="13574" max="13574" width="18.25" style="18" customWidth="1"/>
    <col min="13575" max="13575" width="20.625" style="18" customWidth="1"/>
    <col min="13576" max="13578" width="17.75" style="18" customWidth="1"/>
    <col min="13579" max="13826" width="9" style="18"/>
    <col min="13827" max="13829" width="12.75" style="18" customWidth="1"/>
    <col min="13830" max="13830" width="18.25" style="18" customWidth="1"/>
    <col min="13831" max="13831" width="20.625" style="18" customWidth="1"/>
    <col min="13832" max="13834" width="17.75" style="18" customWidth="1"/>
    <col min="13835" max="14082" width="9" style="18"/>
    <col min="14083" max="14085" width="12.75" style="18" customWidth="1"/>
    <col min="14086" max="14086" width="18.25" style="18" customWidth="1"/>
    <col min="14087" max="14087" width="20.625" style="18" customWidth="1"/>
    <col min="14088" max="14090" width="17.75" style="18" customWidth="1"/>
    <col min="14091" max="14338" width="9" style="18"/>
    <col min="14339" max="14341" width="12.75" style="18" customWidth="1"/>
    <col min="14342" max="14342" width="18.25" style="18" customWidth="1"/>
    <col min="14343" max="14343" width="20.625" style="18" customWidth="1"/>
    <col min="14344" max="14346" width="17.75" style="18" customWidth="1"/>
    <col min="14347" max="14594" width="9" style="18"/>
    <col min="14595" max="14597" width="12.75" style="18" customWidth="1"/>
    <col min="14598" max="14598" width="18.25" style="18" customWidth="1"/>
    <col min="14599" max="14599" width="20.625" style="18" customWidth="1"/>
    <col min="14600" max="14602" width="17.75" style="18" customWidth="1"/>
    <col min="14603" max="14850" width="9" style="18"/>
    <col min="14851" max="14853" width="12.75" style="18" customWidth="1"/>
    <col min="14854" max="14854" width="18.25" style="18" customWidth="1"/>
    <col min="14855" max="14855" width="20.625" style="18" customWidth="1"/>
    <col min="14856" max="14858" width="17.75" style="18" customWidth="1"/>
    <col min="14859" max="15106" width="9" style="18"/>
    <col min="15107" max="15109" width="12.75" style="18" customWidth="1"/>
    <col min="15110" max="15110" width="18.25" style="18" customWidth="1"/>
    <col min="15111" max="15111" width="20.625" style="18" customWidth="1"/>
    <col min="15112" max="15114" width="17.75" style="18" customWidth="1"/>
    <col min="15115" max="15362" width="9" style="18"/>
    <col min="15363" max="15365" width="12.75" style="18" customWidth="1"/>
    <col min="15366" max="15366" width="18.25" style="18" customWidth="1"/>
    <col min="15367" max="15367" width="20.625" style="18" customWidth="1"/>
    <col min="15368" max="15370" width="17.75" style="18" customWidth="1"/>
    <col min="15371" max="15618" width="9" style="18"/>
    <col min="15619" max="15621" width="12.75" style="18" customWidth="1"/>
    <col min="15622" max="15622" width="18.25" style="18" customWidth="1"/>
    <col min="15623" max="15623" width="20.625" style="18" customWidth="1"/>
    <col min="15624" max="15626" width="17.75" style="18" customWidth="1"/>
    <col min="15627" max="15874" width="9" style="18"/>
    <col min="15875" max="15877" width="12.75" style="18" customWidth="1"/>
    <col min="15878" max="15878" width="18.25" style="18" customWidth="1"/>
    <col min="15879" max="15879" width="20.625" style="18" customWidth="1"/>
    <col min="15880" max="15882" width="17.75" style="18" customWidth="1"/>
    <col min="15883" max="16130" width="9" style="18"/>
    <col min="16131" max="16133" width="12.75" style="18" customWidth="1"/>
    <col min="16134" max="16134" width="18.25" style="18" customWidth="1"/>
    <col min="16135" max="16135" width="20.625" style="18" customWidth="1"/>
    <col min="16136" max="16138" width="17.75" style="18" customWidth="1"/>
    <col min="16139" max="16384" width="9" style="18"/>
  </cols>
  <sheetData>
    <row r="1" spans="1:11" ht="48.9" customHeight="1">
      <c r="A1" s="390" t="s">
        <v>146</v>
      </c>
      <c r="B1" s="391"/>
      <c r="C1" s="391"/>
      <c r="D1" s="391"/>
      <c r="E1" s="391"/>
      <c r="F1" s="391"/>
      <c r="G1" s="391"/>
      <c r="H1" s="391"/>
      <c r="I1" s="391"/>
      <c r="J1" s="392"/>
    </row>
    <row r="2" spans="1:11" s="87" customFormat="1" ht="13.6">
      <c r="A2" s="19" t="s">
        <v>147</v>
      </c>
      <c r="B2" s="393" t="str">
        <f>ORÇAMENTO!B8</f>
        <v>SEGUNDA PARTE DA URBANIZAÇÃO DOS CANTEIROS DA AV. MÉDICE EM LAGOA DOS PATOS - MG</v>
      </c>
      <c r="C2" s="393"/>
      <c r="D2" s="393"/>
      <c r="E2" s="393"/>
      <c r="F2" s="393"/>
      <c r="G2" s="393"/>
      <c r="H2" s="393"/>
      <c r="I2" s="393"/>
      <c r="J2" s="83">
        <v>46191</v>
      </c>
    </row>
    <row r="3" spans="1:11" s="87" customFormat="1" ht="14.1" customHeight="1">
      <c r="A3" s="19" t="s">
        <v>148</v>
      </c>
      <c r="B3" s="393" t="str">
        <f>[2]COMPOSIÇÕES!B3</f>
        <v>LAGOA DOS PATOS - MG</v>
      </c>
      <c r="C3" s="393"/>
      <c r="D3" s="393"/>
      <c r="E3" s="393"/>
      <c r="F3" s="393"/>
      <c r="G3" s="393"/>
      <c r="H3" s="393"/>
      <c r="I3" s="85" t="s">
        <v>149</v>
      </c>
      <c r="J3" s="20" t="s">
        <v>240</v>
      </c>
    </row>
    <row r="4" spans="1:11" s="87" customFormat="1" ht="27.2">
      <c r="A4" s="88" t="s">
        <v>150</v>
      </c>
      <c r="B4" s="394" t="str">
        <f>ORÇAMENTO!A5</f>
        <v>REGIÃO/MÊS DE REFERÊNCIA: SINAPI -05/2026 - DESONERADO / SETOP - 01/2026 - NORTE DESONERADO / ORSE - 04/2026 - DESONERADO / SICRO NOVO - 01/2026 - DESONERADO / SUDECAP - 01/2026 - DESONERADO</v>
      </c>
      <c r="C4" s="394"/>
      <c r="D4" s="394"/>
      <c r="E4" s="394"/>
      <c r="F4" s="394"/>
      <c r="G4" s="394"/>
      <c r="H4" s="394"/>
      <c r="I4" s="86" t="s">
        <v>151</v>
      </c>
      <c r="J4" s="84">
        <f>ORÇAMENTO!J65</f>
        <v>1007421.8</v>
      </c>
      <c r="K4" s="89" t="s">
        <v>152</v>
      </c>
    </row>
    <row r="5" spans="1:11" ht="6.45" customHeight="1">
      <c r="A5" s="395"/>
      <c r="B5" s="396"/>
      <c r="C5" s="396"/>
      <c r="D5" s="396"/>
      <c r="E5" s="396"/>
      <c r="F5" s="396"/>
      <c r="G5" s="396"/>
      <c r="H5" s="396"/>
      <c r="I5" s="396"/>
      <c r="J5" s="397"/>
    </row>
    <row r="6" spans="1:11" ht="14.95" customHeight="1">
      <c r="A6" s="381" t="s">
        <v>0</v>
      </c>
      <c r="B6" s="382" t="s">
        <v>153</v>
      </c>
      <c r="C6" s="382"/>
      <c r="D6" s="382"/>
      <c r="E6" s="383" t="s">
        <v>154</v>
      </c>
      <c r="F6" s="383"/>
      <c r="G6" s="398" t="s">
        <v>155</v>
      </c>
      <c r="H6" s="398"/>
      <c r="I6" s="398"/>
      <c r="J6" s="399"/>
    </row>
    <row r="7" spans="1:11" ht="13.6">
      <c r="A7" s="381"/>
      <c r="B7" s="382"/>
      <c r="C7" s="382"/>
      <c r="D7" s="382"/>
      <c r="E7" s="383"/>
      <c r="F7" s="383"/>
      <c r="G7" s="21" t="s">
        <v>156</v>
      </c>
      <c r="H7" s="21" t="s">
        <v>157</v>
      </c>
      <c r="I7" s="21" t="s">
        <v>241</v>
      </c>
      <c r="J7" s="22" t="s">
        <v>242</v>
      </c>
    </row>
    <row r="8" spans="1:11" ht="14.95" customHeight="1">
      <c r="A8" s="384">
        <v>1</v>
      </c>
      <c r="B8" s="385" t="str">
        <f>B2</f>
        <v>SEGUNDA PARTE DA URBANIZAÇÃO DOS CANTEIROS DA AV. MÉDICE EM LAGOA DOS PATOS - MG</v>
      </c>
      <c r="C8" s="385"/>
      <c r="D8" s="385"/>
      <c r="E8" s="23" t="s">
        <v>158</v>
      </c>
      <c r="F8" s="24">
        <f>F9/F9</f>
        <v>1</v>
      </c>
      <c r="G8" s="25">
        <f>G9/$F$9</f>
        <v>0.25980571395218965</v>
      </c>
      <c r="H8" s="25">
        <f>H9/$F$9</f>
        <v>0.23722645271325274</v>
      </c>
      <c r="I8" s="25">
        <f>I9/$F$9</f>
        <v>0.23458071882105389</v>
      </c>
      <c r="J8" s="26">
        <f>J9/$F$9</f>
        <v>0.23458071882105389</v>
      </c>
    </row>
    <row r="9" spans="1:11" ht="29.25" customHeight="1">
      <c r="A9" s="384"/>
      <c r="B9" s="385"/>
      <c r="C9" s="385"/>
      <c r="D9" s="385"/>
      <c r="E9" s="27" t="s">
        <v>159</v>
      </c>
      <c r="F9" s="28">
        <f>J4</f>
        <v>1007421.8</v>
      </c>
      <c r="G9" s="28">
        <f>G11+G13+G15+G17+G21</f>
        <v>261733.94</v>
      </c>
      <c r="H9" s="28">
        <f>H11+H13+H15+H17+H21</f>
        <v>238987.09999999998</v>
      </c>
      <c r="I9" s="28">
        <f>I11+I13+I15+I17+I21</f>
        <v>236321.72999999998</v>
      </c>
      <c r="J9" s="29">
        <f>J11+J13+J15+J17+J21</f>
        <v>236321.72999999998</v>
      </c>
    </row>
    <row r="10" spans="1:11" ht="14.95" customHeight="1">
      <c r="A10" s="381" t="s">
        <v>12</v>
      </c>
      <c r="B10" s="386" t="str">
        <f>ORÇAMENTO!B9</f>
        <v>SERVIÇOS PRELIMINARES</v>
      </c>
      <c r="C10" s="386"/>
      <c r="D10" s="386"/>
      <c r="E10" s="30" t="s">
        <v>158</v>
      </c>
      <c r="F10" s="31">
        <f>F11/$F$9</f>
        <v>1.4980418331229284E-3</v>
      </c>
      <c r="G10" s="32">
        <v>1</v>
      </c>
      <c r="H10" s="32"/>
      <c r="I10" s="32"/>
      <c r="J10" s="33"/>
      <c r="K10" s="34">
        <f>G10+H10</f>
        <v>1</v>
      </c>
    </row>
    <row r="11" spans="1:11" ht="14.95" customHeight="1">
      <c r="A11" s="381"/>
      <c r="B11" s="386"/>
      <c r="C11" s="386"/>
      <c r="D11" s="386"/>
      <c r="E11" s="35" t="s">
        <v>159</v>
      </c>
      <c r="F11" s="36">
        <f>ORÇAMENTO!J9</f>
        <v>1509.16</v>
      </c>
      <c r="G11" s="37">
        <f>$F$11*G10</f>
        <v>1509.16</v>
      </c>
      <c r="H11" s="37">
        <f>$F$11*H10</f>
        <v>0</v>
      </c>
      <c r="I11" s="37">
        <f>$F$11*I10</f>
        <v>0</v>
      </c>
      <c r="J11" s="38">
        <f>$F$11*J10</f>
        <v>0</v>
      </c>
    </row>
    <row r="12" spans="1:11" ht="14.95" customHeight="1">
      <c r="A12" s="381" t="s">
        <v>19</v>
      </c>
      <c r="B12" s="386" t="str">
        <f>ORÇAMENTO!B11</f>
        <v>DEMOLIÇÃO</v>
      </c>
      <c r="C12" s="386"/>
      <c r="D12" s="386"/>
      <c r="E12" s="30" t="s">
        <v>158</v>
      </c>
      <c r="F12" s="31">
        <f>F13/$F$9</f>
        <v>2.1081219405813929E-2</v>
      </c>
      <c r="G12" s="32">
        <v>1</v>
      </c>
      <c r="H12" s="32"/>
      <c r="I12" s="32"/>
      <c r="J12" s="33"/>
      <c r="K12" s="34">
        <f>G12+H12</f>
        <v>1</v>
      </c>
    </row>
    <row r="13" spans="1:11" ht="14.95" customHeight="1">
      <c r="A13" s="381"/>
      <c r="B13" s="386"/>
      <c r="C13" s="386"/>
      <c r="D13" s="386"/>
      <c r="E13" s="35" t="s">
        <v>159</v>
      </c>
      <c r="F13" s="36">
        <f>ORÇAMENTO!J11</f>
        <v>21237.68</v>
      </c>
      <c r="G13" s="37">
        <f>$F$13*G12</f>
        <v>21237.68</v>
      </c>
      <c r="H13" s="37">
        <f>$F$13*H12</f>
        <v>0</v>
      </c>
      <c r="I13" s="37">
        <f>$F$13*I12</f>
        <v>0</v>
      </c>
      <c r="J13" s="38">
        <f>$F$13*J12</f>
        <v>0</v>
      </c>
    </row>
    <row r="14" spans="1:11" ht="14.95" customHeight="1">
      <c r="A14" s="381" t="s">
        <v>48</v>
      </c>
      <c r="B14" s="386" t="str">
        <f>ORÇAMENTO!B19</f>
        <v>CALÇAMENTO DO CANTEIRO CENTRAL</v>
      </c>
      <c r="C14" s="386"/>
      <c r="D14" s="386"/>
      <c r="E14" s="30" t="s">
        <v>158</v>
      </c>
      <c r="F14" s="31">
        <f>F15/$F$9</f>
        <v>0.33162435039622923</v>
      </c>
      <c r="G14" s="32">
        <v>0.5</v>
      </c>
      <c r="H14" s="32">
        <v>0.5</v>
      </c>
      <c r="I14" s="32"/>
      <c r="J14" s="33"/>
      <c r="K14" s="34">
        <f>G14+H14</f>
        <v>1</v>
      </c>
    </row>
    <row r="15" spans="1:11" ht="14.95" customHeight="1">
      <c r="A15" s="381"/>
      <c r="B15" s="386"/>
      <c r="C15" s="386"/>
      <c r="D15" s="386"/>
      <c r="E15" s="35" t="s">
        <v>159</v>
      </c>
      <c r="F15" s="36">
        <f>ORÇAMENTO!J19</f>
        <v>334085.59999999998</v>
      </c>
      <c r="G15" s="37">
        <f>$F$15*G14</f>
        <v>167042.79999999999</v>
      </c>
      <c r="H15" s="37">
        <f>$F$15*H14</f>
        <v>167042.79999999999</v>
      </c>
      <c r="I15" s="37">
        <f>$F$15*I14</f>
        <v>0</v>
      </c>
      <c r="J15" s="38">
        <f>$F$15*J14</f>
        <v>0</v>
      </c>
    </row>
    <row r="16" spans="1:11" ht="14.95" customHeight="1">
      <c r="A16" s="381" t="s">
        <v>83</v>
      </c>
      <c r="B16" s="386" t="str">
        <f>ORÇAMENTO!B30</f>
        <v>SINALIZAÇÃO DA PISTA DE CAMINHADA</v>
      </c>
      <c r="C16" s="386"/>
      <c r="D16" s="386"/>
      <c r="E16" s="30" t="s">
        <v>158</v>
      </c>
      <c r="F16" s="31">
        <f>F17/$F$9</f>
        <v>0.32633288261183147</v>
      </c>
      <c r="G16" s="32"/>
      <c r="H16" s="32"/>
      <c r="I16" s="32">
        <v>0.5</v>
      </c>
      <c r="J16" s="33">
        <v>0.5</v>
      </c>
      <c r="K16" s="34">
        <f>G16+H16</f>
        <v>0</v>
      </c>
    </row>
    <row r="17" spans="1:14" ht="14.95" customHeight="1">
      <c r="A17" s="381"/>
      <c r="B17" s="386"/>
      <c r="C17" s="386"/>
      <c r="D17" s="386"/>
      <c r="E17" s="35" t="s">
        <v>159</v>
      </c>
      <c r="F17" s="36">
        <f>ORÇAMENTO!J30</f>
        <v>328754.86</v>
      </c>
      <c r="G17" s="37">
        <f>$F$17*G16</f>
        <v>0</v>
      </c>
      <c r="H17" s="37">
        <f>$F$17*H16</f>
        <v>0</v>
      </c>
      <c r="I17" s="37">
        <f>$F$17*I16</f>
        <v>164377.43</v>
      </c>
      <c r="J17" s="38">
        <f>$F$17*J16</f>
        <v>164377.43</v>
      </c>
    </row>
    <row r="18" spans="1:14" ht="14.95" customHeight="1">
      <c r="A18" s="381" t="s">
        <v>102</v>
      </c>
      <c r="B18" s="388" t="str">
        <f>ORÇAMENTO!B38</f>
        <v>CONSTRUÇÃO DA ÁREA DESTINADA AOS EQUIPAMENTOS DE GINASTICA</v>
      </c>
      <c r="C18" s="388"/>
      <c r="D18" s="388"/>
      <c r="E18" s="30" t="s">
        <v>158</v>
      </c>
      <c r="F18" s="31">
        <f>F19/$F$9</f>
        <v>5.3674439048271537E-3</v>
      </c>
      <c r="G18" s="32"/>
      <c r="H18" s="32"/>
      <c r="I18" s="32"/>
      <c r="J18" s="33">
        <v>1</v>
      </c>
    </row>
    <row r="19" spans="1:14" ht="14.95" customHeight="1">
      <c r="A19" s="381"/>
      <c r="B19" s="388"/>
      <c r="C19" s="388"/>
      <c r="D19" s="388"/>
      <c r="E19" s="35" t="s">
        <v>159</v>
      </c>
      <c r="F19" s="36">
        <f>ORÇAMENTO!J38</f>
        <v>5407.28</v>
      </c>
      <c r="G19" s="37">
        <f>$F$17*G18</f>
        <v>0</v>
      </c>
      <c r="H19" s="37">
        <f>$F$17*H18</f>
        <v>0</v>
      </c>
      <c r="I19" s="37">
        <f>$F$17*I18</f>
        <v>0</v>
      </c>
      <c r="J19" s="38">
        <f>$F$19*J18</f>
        <v>5407.28</v>
      </c>
    </row>
    <row r="20" spans="1:14" ht="14.95" customHeight="1">
      <c r="A20" s="381" t="s">
        <v>388</v>
      </c>
      <c r="B20" s="386" t="str">
        <f>ORÇAMENTO!B43</f>
        <v>INSTALAÇÕES ELÉTRICAS</v>
      </c>
      <c r="C20" s="386"/>
      <c r="D20" s="386"/>
      <c r="E20" s="30" t="s">
        <v>158</v>
      </c>
      <c r="F20" s="31">
        <f>F21/$F$9</f>
        <v>0.28565711006055261</v>
      </c>
      <c r="G20" s="32">
        <v>0.25</v>
      </c>
      <c r="H20" s="32">
        <v>0.25</v>
      </c>
      <c r="I20" s="32">
        <v>0.25</v>
      </c>
      <c r="J20" s="33">
        <v>0.25</v>
      </c>
      <c r="K20" s="34">
        <f>G20+H20</f>
        <v>0.5</v>
      </c>
    </row>
    <row r="21" spans="1:14" ht="14.95" customHeight="1">
      <c r="A21" s="381"/>
      <c r="B21" s="386"/>
      <c r="C21" s="386"/>
      <c r="D21" s="386"/>
      <c r="E21" s="35" t="s">
        <v>159</v>
      </c>
      <c r="F21" s="36">
        <f>ORÇAMENTO!J43</f>
        <v>287777.2</v>
      </c>
      <c r="G21" s="37">
        <f>$F$21*G20</f>
        <v>71944.3</v>
      </c>
      <c r="H21" s="37">
        <f>$F$21*H20</f>
        <v>71944.3</v>
      </c>
      <c r="I21" s="37">
        <f>$F$21*I20</f>
        <v>71944.3</v>
      </c>
      <c r="J21" s="38">
        <f>$F$21*J20</f>
        <v>71944.3</v>
      </c>
      <c r="N21" s="39"/>
    </row>
    <row r="22" spans="1:14" ht="14.95" customHeight="1">
      <c r="A22" s="381" t="s">
        <v>546</v>
      </c>
      <c r="B22" s="386" t="str">
        <f>ORÇAMENTO!B61</f>
        <v>ADMINISTRAÇÃO LOCAL DE OBRAS</v>
      </c>
      <c r="C22" s="386"/>
      <c r="D22" s="386"/>
      <c r="E22" s="30" t="s">
        <v>158</v>
      </c>
      <c r="F22" s="31">
        <f>F23/$F$9</f>
        <v>2.843895178762262E-2</v>
      </c>
      <c r="G22" s="32">
        <v>0.26740000000000003</v>
      </c>
      <c r="H22" s="32">
        <v>0.2442</v>
      </c>
      <c r="I22" s="32">
        <v>0.2414</v>
      </c>
      <c r="J22" s="32">
        <v>0.247</v>
      </c>
      <c r="K22" s="34">
        <f>G22+H22</f>
        <v>0.51160000000000005</v>
      </c>
    </row>
    <row r="23" spans="1:14" ht="14.95" customHeight="1">
      <c r="A23" s="381"/>
      <c r="B23" s="386"/>
      <c r="C23" s="386"/>
      <c r="D23" s="386"/>
      <c r="E23" s="35" t="s">
        <v>159</v>
      </c>
      <c r="F23" s="36">
        <f>ORÇAMENTO!J61</f>
        <v>28650.02</v>
      </c>
      <c r="G23" s="37">
        <f>$F$23*G22</f>
        <v>7661.0153480000008</v>
      </c>
      <c r="H23" s="37">
        <f t="shared" ref="H23:I23" si="0">$F$23*H22</f>
        <v>6996.3348839999999</v>
      </c>
      <c r="I23" s="37">
        <f t="shared" si="0"/>
        <v>6916.1148279999998</v>
      </c>
      <c r="J23" s="37">
        <f>$F$23*J22</f>
        <v>7076.55494</v>
      </c>
      <c r="N23" s="39"/>
    </row>
    <row r="24" spans="1:14" ht="14.95" customHeight="1">
      <c r="A24" s="381" t="s">
        <v>160</v>
      </c>
      <c r="B24" s="383"/>
      <c r="C24" s="383"/>
      <c r="D24" s="383"/>
      <c r="E24" s="40" t="s">
        <v>158</v>
      </c>
      <c r="F24" s="41">
        <f>F25/F9</f>
        <v>1</v>
      </c>
      <c r="G24" s="42">
        <f>G25/$F$9</f>
        <v>0.26741028966019992</v>
      </c>
      <c r="H24" s="42">
        <f>H25/$F$9</f>
        <v>0.24417124473979021</v>
      </c>
      <c r="I24" s="42">
        <f>I25/$F$9</f>
        <v>0.24144588178258597</v>
      </c>
      <c r="J24" s="43">
        <f>J25/$F$9</f>
        <v>0.24697258381742382</v>
      </c>
      <c r="K24" s="34">
        <f>G24+H24</f>
        <v>0.5115815343999901</v>
      </c>
    </row>
    <row r="25" spans="1:14" ht="14.95" customHeight="1">
      <c r="A25" s="381"/>
      <c r="B25" s="383"/>
      <c r="C25" s="383"/>
      <c r="D25" s="383"/>
      <c r="E25" s="40" t="s">
        <v>159</v>
      </c>
      <c r="F25" s="44">
        <f>SUM(F11,F13,F15,F17,F21,F19,F23)</f>
        <v>1007421.8</v>
      </c>
      <c r="G25" s="44">
        <f>G11+G13+G15+G17+G21+G19+G23</f>
        <v>269394.95534799999</v>
      </c>
      <c r="H25" s="44">
        <f t="shared" ref="H25:J25" si="1">H11+H13+H15+H17+H21+H19+H23</f>
        <v>245983.43488399999</v>
      </c>
      <c r="I25" s="44">
        <f t="shared" si="1"/>
        <v>243237.84482799997</v>
      </c>
      <c r="J25" s="44">
        <f t="shared" si="1"/>
        <v>248805.56493999998</v>
      </c>
    </row>
    <row r="26" spans="1:14" ht="14.95" customHeight="1">
      <c r="A26" s="381"/>
      <c r="B26" s="383"/>
      <c r="C26" s="383"/>
      <c r="D26" s="383"/>
      <c r="E26" s="40" t="s">
        <v>158</v>
      </c>
      <c r="F26" s="400" t="s">
        <v>161</v>
      </c>
      <c r="G26" s="25">
        <f>G27/$F$9</f>
        <v>0.26741028966019992</v>
      </c>
      <c r="H26" s="90">
        <f>H27/$F$9</f>
        <v>0.5115815343999901</v>
      </c>
      <c r="I26" s="25">
        <f>I27/$F$9</f>
        <v>0.75302741618257607</v>
      </c>
      <c r="J26" s="92">
        <f>J27/$F$9</f>
        <v>0.99999999999999989</v>
      </c>
    </row>
    <row r="27" spans="1:14" ht="14.95" customHeight="1">
      <c r="A27" s="381"/>
      <c r="B27" s="383"/>
      <c r="C27" s="383"/>
      <c r="D27" s="383"/>
      <c r="E27" s="40" t="s">
        <v>159</v>
      </c>
      <c r="F27" s="401"/>
      <c r="G27" s="45">
        <f>G25</f>
        <v>269394.95534799999</v>
      </c>
      <c r="H27" s="91">
        <f>H25+G27</f>
        <v>515378.39023199998</v>
      </c>
      <c r="I27" s="45">
        <f>I25+H27</f>
        <v>758616.23505999998</v>
      </c>
      <c r="J27" s="93">
        <f>J25+I27</f>
        <v>1007421.7999999999</v>
      </c>
    </row>
    <row r="28" spans="1:14" ht="10.199999999999999" customHeight="1">
      <c r="A28" s="402"/>
      <c r="B28" s="403"/>
      <c r="C28" s="403"/>
      <c r="D28" s="403"/>
      <c r="E28" s="403"/>
      <c r="F28" s="403"/>
      <c r="G28" s="403"/>
      <c r="H28" s="403"/>
      <c r="I28" s="106"/>
      <c r="J28" s="94"/>
    </row>
    <row r="29" spans="1:14" ht="14.95" customHeight="1">
      <c r="A29" s="404" t="str">
        <f>[2]ORÇAMENTO!A91</f>
        <v>RESPOSÁVEL TÉCNICO:</v>
      </c>
      <c r="B29" s="405"/>
      <c r="C29" s="405"/>
      <c r="D29" s="405"/>
      <c r="E29" s="405"/>
      <c r="F29" s="405" t="str">
        <f>[2]ORÇAMENTO!F91</f>
        <v>RESPONSÁVEL LEGAL:</v>
      </c>
      <c r="G29" s="405"/>
      <c r="H29" s="405"/>
      <c r="I29" s="107"/>
      <c r="J29" s="95"/>
      <c r="K29" s="46"/>
    </row>
    <row r="30" spans="1:14" ht="14.95" customHeight="1">
      <c r="A30" s="47"/>
      <c r="B30" s="108"/>
      <c r="C30" s="108"/>
      <c r="D30" s="108"/>
      <c r="E30" s="108"/>
      <c r="F30" s="108"/>
      <c r="G30" s="108"/>
      <c r="H30" s="108"/>
      <c r="I30" s="108"/>
      <c r="J30" s="48"/>
      <c r="K30" s="46"/>
    </row>
    <row r="31" spans="1:14" ht="14.95" customHeight="1">
      <c r="A31" s="47"/>
      <c r="B31" s="108"/>
      <c r="C31" s="108"/>
      <c r="D31" s="108"/>
      <c r="E31" s="108"/>
      <c r="F31" s="108"/>
      <c r="G31" s="108"/>
      <c r="H31" s="108"/>
      <c r="I31" s="108"/>
      <c r="J31" s="48"/>
      <c r="K31" s="46"/>
    </row>
    <row r="32" spans="1:14" ht="13.6">
      <c r="A32" s="47"/>
      <c r="B32" s="108"/>
      <c r="C32" s="108"/>
      <c r="D32" s="108"/>
      <c r="E32" s="108"/>
      <c r="F32" s="108"/>
      <c r="G32" s="108"/>
      <c r="H32" s="108"/>
      <c r="I32" s="108"/>
      <c r="J32" s="48"/>
      <c r="K32" s="46"/>
    </row>
    <row r="33" spans="1:14" ht="13.6">
      <c r="A33" s="47"/>
      <c r="B33" s="49"/>
      <c r="C33" s="49"/>
      <c r="D33" s="49"/>
      <c r="E33" s="108"/>
      <c r="F33" s="49"/>
      <c r="G33" s="49"/>
      <c r="H33" s="108"/>
      <c r="I33" s="108"/>
      <c r="J33" s="48"/>
      <c r="K33" s="46"/>
      <c r="N33" s="50"/>
    </row>
    <row r="34" spans="1:14" ht="12.9" customHeight="1">
      <c r="A34" s="47"/>
      <c r="B34" s="387" t="str">
        <f>ORÇAMENTO!B70</f>
        <v>MAX HENRIQUE VELOSO DA SILVA</v>
      </c>
      <c r="C34" s="387"/>
      <c r="D34" s="387"/>
      <c r="E34" s="108"/>
      <c r="F34" s="387" t="str">
        <f>ORÇAMENTO!E70</f>
        <v>HERCULES VANDY DURÃES DA FONSECA</v>
      </c>
      <c r="G34" s="387"/>
      <c r="H34" s="108"/>
      <c r="I34" s="108"/>
      <c r="J34" s="48"/>
    </row>
    <row r="35" spans="1:14" ht="12.9" customHeight="1" thickBot="1">
      <c r="A35" s="51"/>
      <c r="B35" s="389" t="str">
        <f>ORÇAMENTO!B71</f>
        <v>ENGENHEIRO CIVIL -  CREA: 248.998/D - MG</v>
      </c>
      <c r="C35" s="389"/>
      <c r="D35" s="389"/>
      <c r="E35" s="52"/>
      <c r="F35" s="389" t="str">
        <f>ORÇAMENTO!E71</f>
        <v>PREFEITO MUNICIPAL DE LAGOA DOS PATOS-MG</v>
      </c>
      <c r="G35" s="389"/>
      <c r="H35" s="52"/>
      <c r="I35" s="52"/>
      <c r="J35" s="53"/>
    </row>
  </sheetData>
  <mergeCells count="34">
    <mergeCell ref="F34:G34"/>
    <mergeCell ref="B35:D35"/>
    <mergeCell ref="F35:G35"/>
    <mergeCell ref="A1:J1"/>
    <mergeCell ref="B2:I2"/>
    <mergeCell ref="B3:H3"/>
    <mergeCell ref="B4:H4"/>
    <mergeCell ref="A5:J5"/>
    <mergeCell ref="G6:J6"/>
    <mergeCell ref="A24:D27"/>
    <mergeCell ref="F26:F27"/>
    <mergeCell ref="A28:H28"/>
    <mergeCell ref="A29:E29"/>
    <mergeCell ref="F29:H29"/>
    <mergeCell ref="A14:A15"/>
    <mergeCell ref="A16:A17"/>
    <mergeCell ref="B16:D17"/>
    <mergeCell ref="A20:A21"/>
    <mergeCell ref="B20:D21"/>
    <mergeCell ref="B34:D34"/>
    <mergeCell ref="A10:A11"/>
    <mergeCell ref="B10:D11"/>
    <mergeCell ref="A12:A13"/>
    <mergeCell ref="B12:D13"/>
    <mergeCell ref="B14:D15"/>
    <mergeCell ref="A18:A19"/>
    <mergeCell ref="B18:D19"/>
    <mergeCell ref="A22:A23"/>
    <mergeCell ref="B22:D23"/>
    <mergeCell ref="A6:A7"/>
    <mergeCell ref="B6:D7"/>
    <mergeCell ref="E6:F7"/>
    <mergeCell ref="A8:A9"/>
    <mergeCell ref="B8:D9"/>
  </mergeCells>
  <phoneticPr fontId="21" type="noConversion"/>
  <conditionalFormatting sqref="G10:J23">
    <cfRule type="cellIs" dxfId="0" priority="1" stopIfTrue="1" operator="greaterThan">
      <formula>0</formula>
    </cfRule>
  </conditionalFormatting>
  <pageMargins left="0.39370078740157483" right="0.39370078740157483" top="0.39370078740157483" bottom="0.39370078740157483" header="0.31496062992125984" footer="0.31496062992125984"/>
  <pageSetup paperSize="9" scale="75" fitToHeight="0" orientation="landscape" horizontalDpi="360" verticalDpi="360"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DF6C-EE24-41E9-ABAF-24EBA8224626}">
  <sheetPr>
    <tabColor theme="9" tint="0.59999389629810485"/>
    <outlinePr summaryBelow="0"/>
    <pageSetUpPr fitToPage="1"/>
  </sheetPr>
  <dimension ref="A1:H195"/>
  <sheetViews>
    <sheetView showGridLines="0" view="pageBreakPreview" topLeftCell="A7" zoomScale="110" zoomScaleNormal="100" zoomScaleSheetLayoutView="110" workbookViewId="0">
      <selection activeCell="C197" sqref="C197"/>
    </sheetView>
  </sheetViews>
  <sheetFormatPr defaultColWidth="9" defaultRowHeight="10.9"/>
  <cols>
    <col min="1" max="1" width="9.75" style="97" customWidth="1"/>
    <col min="2" max="2" width="61.625" style="97" customWidth="1"/>
    <col min="3" max="3" width="17.5" style="97" customWidth="1"/>
    <col min="4" max="5" width="6.375" style="97" bestFit="1" customWidth="1"/>
    <col min="6" max="6" width="12.625" style="97" customWidth="1"/>
    <col min="7" max="7" width="14.375" style="97" customWidth="1"/>
    <col min="8" max="8" width="10" style="97" customWidth="1"/>
    <col min="9" max="16384" width="9" style="97"/>
  </cols>
  <sheetData>
    <row r="1" spans="1:8" s="96" customFormat="1" ht="57.25" customHeight="1">
      <c r="A1" s="412" t="s">
        <v>162</v>
      </c>
      <c r="B1" s="413"/>
      <c r="C1" s="413"/>
      <c r="D1" s="413"/>
      <c r="E1" s="413"/>
      <c r="F1" s="413"/>
      <c r="G1" s="413"/>
      <c r="H1" s="414"/>
    </row>
    <row r="2" spans="1:8" s="96" customFormat="1">
      <c r="A2" s="98" t="s">
        <v>147</v>
      </c>
      <c r="B2" s="415" t="str">
        <f>CRONOGRAMA!B2</f>
        <v>SEGUNDA PARTE DA URBANIZAÇÃO DOS CANTEIROS DA AV. MÉDICE EM LAGOA DOS PATOS - MG</v>
      </c>
      <c r="C2" s="416"/>
      <c r="D2" s="416"/>
      <c r="E2" s="416"/>
      <c r="F2" s="416"/>
      <c r="G2" s="416"/>
      <c r="H2" s="417"/>
    </row>
    <row r="3" spans="1:8" s="96" customFormat="1">
      <c r="A3" s="98" t="s">
        <v>148</v>
      </c>
      <c r="B3" s="418" t="s">
        <v>163</v>
      </c>
      <c r="C3" s="419"/>
      <c r="D3" s="420" t="s">
        <v>164</v>
      </c>
      <c r="E3" s="420"/>
      <c r="F3" s="421">
        <v>0.29509999999999997</v>
      </c>
      <c r="G3" s="421"/>
      <c r="H3" s="422"/>
    </row>
    <row r="4" spans="1:8" s="225" customFormat="1" ht="31.95" customHeight="1">
      <c r="A4" s="224" t="s">
        <v>150</v>
      </c>
      <c r="B4" s="423" t="str">
        <f>CRONOGRAMA!B4</f>
        <v>REGIÃO/MÊS DE REFERÊNCIA: SINAPI -05/2026 - DESONERADO / SETOP - 01/2026 - NORTE DESONERADO / ORSE - 04/2026 - DESONERADO / SICRO NOVO - 01/2026 - DESONERADO / SUDECAP - 01/2026 - DESONERADO</v>
      </c>
      <c r="C4" s="423"/>
      <c r="D4" s="420" t="s">
        <v>166</v>
      </c>
      <c r="E4" s="420"/>
      <c r="F4" s="424">
        <v>46030</v>
      </c>
      <c r="G4" s="424"/>
      <c r="H4" s="425"/>
    </row>
    <row r="5" spans="1:8">
      <c r="A5" s="99"/>
      <c r="B5" s="124"/>
      <c r="C5" s="124"/>
      <c r="D5" s="124"/>
      <c r="E5" s="124"/>
      <c r="F5" s="426"/>
      <c r="G5" s="426"/>
      <c r="H5" s="427"/>
    </row>
    <row r="6" spans="1:8" s="213" customFormat="1" ht="20.05" customHeight="1">
      <c r="A6" s="409" t="s">
        <v>415</v>
      </c>
      <c r="B6" s="409"/>
      <c r="C6" s="409"/>
      <c r="D6" s="409"/>
      <c r="E6" s="409"/>
      <c r="F6" s="409"/>
      <c r="G6" s="409"/>
      <c r="H6" s="409"/>
    </row>
    <row r="7" spans="1:8" s="213" customFormat="1" ht="14.95" customHeight="1">
      <c r="A7" s="410" t="s">
        <v>243</v>
      </c>
      <c r="B7" s="410"/>
      <c r="C7" s="411" t="s">
        <v>3</v>
      </c>
      <c r="D7" s="411"/>
      <c r="E7" s="125" t="s">
        <v>4</v>
      </c>
      <c r="F7" s="125" t="s">
        <v>170</v>
      </c>
      <c r="G7" s="125" t="s">
        <v>171</v>
      </c>
      <c r="H7" s="125" t="s">
        <v>172</v>
      </c>
    </row>
    <row r="8" spans="1:8" s="213" customFormat="1" ht="29.05" customHeight="1">
      <c r="A8" s="214" t="s">
        <v>244</v>
      </c>
      <c r="B8" s="215" t="s">
        <v>245</v>
      </c>
      <c r="C8" s="406" t="s">
        <v>24</v>
      </c>
      <c r="D8" s="406"/>
      <c r="E8" s="214" t="s">
        <v>179</v>
      </c>
      <c r="F8" s="216">
        <v>6.7199999999999996E-2</v>
      </c>
      <c r="G8" s="217">
        <v>8.9</v>
      </c>
      <c r="H8" s="217">
        <v>0.6</v>
      </c>
    </row>
    <row r="9" spans="1:8" s="213" customFormat="1" ht="29.05" customHeight="1">
      <c r="A9" s="214" t="s">
        <v>246</v>
      </c>
      <c r="B9" s="215" t="s">
        <v>247</v>
      </c>
      <c r="C9" s="406" t="s">
        <v>24</v>
      </c>
      <c r="D9" s="406"/>
      <c r="E9" s="214" t="s">
        <v>181</v>
      </c>
      <c r="F9" s="216">
        <v>8.7800000000000003E-2</v>
      </c>
      <c r="G9" s="217">
        <v>34.409999999999997</v>
      </c>
      <c r="H9" s="217">
        <v>3.02</v>
      </c>
    </row>
    <row r="10" spans="1:8" s="213" customFormat="1" ht="21.25" customHeight="1">
      <c r="A10" s="214" t="s">
        <v>248</v>
      </c>
      <c r="B10" s="215" t="s">
        <v>249</v>
      </c>
      <c r="C10" s="406" t="s">
        <v>24</v>
      </c>
      <c r="D10" s="406"/>
      <c r="E10" s="214" t="s">
        <v>179</v>
      </c>
      <c r="F10" s="216">
        <v>6.7199999999999996E-2</v>
      </c>
      <c r="G10" s="217">
        <v>30.29</v>
      </c>
      <c r="H10" s="217">
        <v>2.04</v>
      </c>
    </row>
    <row r="11" spans="1:8" s="213" customFormat="1" ht="21.25" customHeight="1">
      <c r="A11" s="214" t="s">
        <v>250</v>
      </c>
      <c r="B11" s="215" t="s">
        <v>251</v>
      </c>
      <c r="C11" s="406" t="s">
        <v>24</v>
      </c>
      <c r="D11" s="406"/>
      <c r="E11" s="214" t="s">
        <v>181</v>
      </c>
      <c r="F11" s="216">
        <v>8.7800000000000003E-2</v>
      </c>
      <c r="G11" s="217">
        <v>30.79</v>
      </c>
      <c r="H11" s="217">
        <v>2.7</v>
      </c>
    </row>
    <row r="12" spans="1:8" s="213" customFormat="1" ht="18" customHeight="1">
      <c r="A12" s="218"/>
      <c r="B12" s="218"/>
      <c r="C12" s="218"/>
      <c r="D12" s="218"/>
      <c r="E12" s="218"/>
      <c r="F12" s="407" t="s">
        <v>252</v>
      </c>
      <c r="G12" s="407"/>
      <c r="H12" s="219">
        <v>8.36</v>
      </c>
    </row>
    <row r="13" spans="1:8" s="213" customFormat="1" ht="14.95" customHeight="1">
      <c r="A13" s="410" t="s">
        <v>253</v>
      </c>
      <c r="B13" s="410"/>
      <c r="C13" s="411" t="s">
        <v>3</v>
      </c>
      <c r="D13" s="411"/>
      <c r="E13" s="125" t="s">
        <v>4</v>
      </c>
      <c r="F13" s="125" t="s">
        <v>170</v>
      </c>
      <c r="G13" s="125" t="s">
        <v>171</v>
      </c>
      <c r="H13" s="125" t="s">
        <v>172</v>
      </c>
    </row>
    <row r="14" spans="1:8" s="213" customFormat="1" ht="14.95" customHeight="1">
      <c r="A14" s="214" t="s">
        <v>238</v>
      </c>
      <c r="B14" s="215" t="s">
        <v>239</v>
      </c>
      <c r="C14" s="406" t="s">
        <v>24</v>
      </c>
      <c r="D14" s="406"/>
      <c r="E14" s="214" t="s">
        <v>174</v>
      </c>
      <c r="F14" s="216">
        <v>7.7200000000000005E-2</v>
      </c>
      <c r="G14" s="217">
        <v>23.58</v>
      </c>
      <c r="H14" s="217">
        <v>1.82</v>
      </c>
    </row>
    <row r="15" spans="1:8" s="213" customFormat="1" ht="23.1" customHeight="1">
      <c r="A15" s="218"/>
      <c r="B15" s="218"/>
      <c r="C15" s="218"/>
      <c r="D15" s="218"/>
      <c r="E15" s="218"/>
      <c r="F15" s="407" t="s">
        <v>254</v>
      </c>
      <c r="G15" s="407"/>
      <c r="H15" s="219">
        <v>1.82</v>
      </c>
    </row>
    <row r="16" spans="1:8" s="213" customFormat="1" ht="14.95" customHeight="1">
      <c r="A16" s="218"/>
      <c r="B16" s="218"/>
      <c r="C16" s="218"/>
      <c r="D16" s="218"/>
      <c r="E16" s="218"/>
      <c r="F16" s="408" t="s">
        <v>255</v>
      </c>
      <c r="G16" s="408"/>
      <c r="H16" s="220">
        <v>10.18</v>
      </c>
    </row>
    <row r="17" spans="1:8" s="213" customFormat="1" ht="10.050000000000001" customHeight="1">
      <c r="A17" s="218"/>
      <c r="B17" s="218"/>
      <c r="C17" s="218"/>
      <c r="D17" s="218"/>
      <c r="E17" s="218"/>
      <c r="F17" s="428"/>
      <c r="G17" s="428"/>
      <c r="H17" s="428"/>
    </row>
    <row r="18" spans="1:8" s="213" customFormat="1" ht="20.05" customHeight="1">
      <c r="A18" s="409" t="s">
        <v>416</v>
      </c>
      <c r="B18" s="409"/>
      <c r="C18" s="409"/>
      <c r="D18" s="409"/>
      <c r="E18" s="409"/>
      <c r="F18" s="409"/>
      <c r="G18" s="409"/>
      <c r="H18" s="409"/>
    </row>
    <row r="19" spans="1:8" s="213" customFormat="1" ht="14.95" customHeight="1">
      <c r="A19" s="410" t="s">
        <v>243</v>
      </c>
      <c r="B19" s="410"/>
      <c r="C19" s="411" t="s">
        <v>3</v>
      </c>
      <c r="D19" s="411"/>
      <c r="E19" s="125" t="s">
        <v>4</v>
      </c>
      <c r="F19" s="125" t="s">
        <v>170</v>
      </c>
      <c r="G19" s="125" t="s">
        <v>171</v>
      </c>
      <c r="H19" s="125" t="s">
        <v>172</v>
      </c>
    </row>
    <row r="20" spans="1:8" s="213" customFormat="1" ht="38.049999999999997" customHeight="1">
      <c r="A20" s="214" t="s">
        <v>256</v>
      </c>
      <c r="B20" s="215" t="s">
        <v>257</v>
      </c>
      <c r="C20" s="406" t="s">
        <v>24</v>
      </c>
      <c r="D20" s="406"/>
      <c r="E20" s="214" t="s">
        <v>179</v>
      </c>
      <c r="F20" s="216">
        <v>8.3599999999999994E-2</v>
      </c>
      <c r="G20" s="217">
        <v>0.5</v>
      </c>
      <c r="H20" s="217">
        <v>0.04</v>
      </c>
    </row>
    <row r="21" spans="1:8" s="213" customFormat="1" ht="38.049999999999997" customHeight="1">
      <c r="A21" s="214" t="s">
        <v>258</v>
      </c>
      <c r="B21" s="215" t="s">
        <v>259</v>
      </c>
      <c r="C21" s="406" t="s">
        <v>24</v>
      </c>
      <c r="D21" s="406"/>
      <c r="E21" s="214" t="s">
        <v>181</v>
      </c>
      <c r="F21" s="216">
        <v>5.2400000000000002E-2</v>
      </c>
      <c r="G21" s="217">
        <v>9.9499999999999993</v>
      </c>
      <c r="H21" s="217">
        <v>0.52</v>
      </c>
    </row>
    <row r="22" spans="1:8" s="213" customFormat="1" ht="21.25" customHeight="1">
      <c r="A22" s="214" t="s">
        <v>248</v>
      </c>
      <c r="B22" s="215" t="s">
        <v>249</v>
      </c>
      <c r="C22" s="406" t="s">
        <v>24</v>
      </c>
      <c r="D22" s="406"/>
      <c r="E22" s="214" t="s">
        <v>179</v>
      </c>
      <c r="F22" s="216">
        <v>0.86950000000000005</v>
      </c>
      <c r="G22" s="217">
        <v>30.29</v>
      </c>
      <c r="H22" s="217">
        <v>26.34</v>
      </c>
    </row>
    <row r="23" spans="1:8" s="213" customFormat="1" ht="21.25" customHeight="1">
      <c r="A23" s="214" t="s">
        <v>250</v>
      </c>
      <c r="B23" s="215" t="s">
        <v>251</v>
      </c>
      <c r="C23" s="406" t="s">
        <v>24</v>
      </c>
      <c r="D23" s="406"/>
      <c r="E23" s="214" t="s">
        <v>181</v>
      </c>
      <c r="F23" s="216">
        <v>1.137</v>
      </c>
      <c r="G23" s="217">
        <v>30.79</v>
      </c>
      <c r="H23" s="217">
        <v>35.01</v>
      </c>
    </row>
    <row r="24" spans="1:8" s="213" customFormat="1" ht="18" customHeight="1">
      <c r="A24" s="218"/>
      <c r="B24" s="218"/>
      <c r="C24" s="218"/>
      <c r="D24" s="218"/>
      <c r="E24" s="218"/>
      <c r="F24" s="407" t="s">
        <v>252</v>
      </c>
      <c r="G24" s="407"/>
      <c r="H24" s="219">
        <v>61.91</v>
      </c>
    </row>
    <row r="25" spans="1:8" s="213" customFormat="1" ht="14.95" customHeight="1">
      <c r="A25" s="410" t="s">
        <v>253</v>
      </c>
      <c r="B25" s="410"/>
      <c r="C25" s="411" t="s">
        <v>3</v>
      </c>
      <c r="D25" s="411"/>
      <c r="E25" s="125" t="s">
        <v>4</v>
      </c>
      <c r="F25" s="125" t="s">
        <v>170</v>
      </c>
      <c r="G25" s="125" t="s">
        <v>171</v>
      </c>
      <c r="H25" s="125" t="s">
        <v>172</v>
      </c>
    </row>
    <row r="26" spans="1:8" s="213" customFormat="1" ht="14.95" customHeight="1">
      <c r="A26" s="214" t="s">
        <v>260</v>
      </c>
      <c r="B26" s="215" t="s">
        <v>261</v>
      </c>
      <c r="C26" s="406" t="s">
        <v>24</v>
      </c>
      <c r="D26" s="406"/>
      <c r="E26" s="214" t="s">
        <v>174</v>
      </c>
      <c r="F26" s="216">
        <v>0.24329999999999999</v>
      </c>
      <c r="G26" s="217">
        <v>31.67</v>
      </c>
      <c r="H26" s="217">
        <v>7.71</v>
      </c>
    </row>
    <row r="27" spans="1:8" s="213" customFormat="1" ht="24.45" customHeight="1">
      <c r="A27" s="218"/>
      <c r="B27" s="218"/>
      <c r="C27" s="218"/>
      <c r="D27" s="218"/>
      <c r="E27" s="218"/>
      <c r="F27" s="407" t="s">
        <v>254</v>
      </c>
      <c r="G27" s="407"/>
      <c r="H27" s="219">
        <v>7.71</v>
      </c>
    </row>
    <row r="28" spans="1:8" s="213" customFormat="1" ht="14.95" customHeight="1">
      <c r="A28" s="218"/>
      <c r="B28" s="218"/>
      <c r="C28" s="218"/>
      <c r="D28" s="218"/>
      <c r="E28" s="218"/>
      <c r="F28" s="408" t="s">
        <v>255</v>
      </c>
      <c r="G28" s="408"/>
      <c r="H28" s="220">
        <v>69.62</v>
      </c>
    </row>
    <row r="29" spans="1:8" s="213" customFormat="1" ht="10.050000000000001" customHeight="1">
      <c r="A29" s="218"/>
      <c r="B29" s="218"/>
      <c r="C29" s="218"/>
      <c r="D29" s="218"/>
      <c r="E29" s="218"/>
      <c r="F29" s="428"/>
      <c r="G29" s="428"/>
      <c r="H29" s="428"/>
    </row>
    <row r="30" spans="1:8" s="213" customFormat="1" ht="20.05" customHeight="1">
      <c r="A30" s="409" t="s">
        <v>417</v>
      </c>
      <c r="B30" s="409"/>
      <c r="C30" s="409"/>
      <c r="D30" s="409"/>
      <c r="E30" s="409"/>
      <c r="F30" s="409"/>
      <c r="G30" s="409"/>
      <c r="H30" s="409"/>
    </row>
    <row r="31" spans="1:8" s="213" customFormat="1" ht="14.95" customHeight="1">
      <c r="A31" s="410" t="s">
        <v>262</v>
      </c>
      <c r="B31" s="410"/>
      <c r="C31" s="411" t="s">
        <v>3</v>
      </c>
      <c r="D31" s="411"/>
      <c r="E31" s="125" t="s">
        <v>4</v>
      </c>
      <c r="F31" s="125" t="s">
        <v>170</v>
      </c>
      <c r="G31" s="125" t="s">
        <v>171</v>
      </c>
      <c r="H31" s="125" t="s">
        <v>172</v>
      </c>
    </row>
    <row r="32" spans="1:8" s="213" customFormat="1" ht="29.05" customHeight="1">
      <c r="A32" s="214" t="s">
        <v>263</v>
      </c>
      <c r="B32" s="215" t="s">
        <v>264</v>
      </c>
      <c r="C32" s="406" t="s">
        <v>24</v>
      </c>
      <c r="D32" s="406"/>
      <c r="E32" s="214" t="s">
        <v>25</v>
      </c>
      <c r="F32" s="216">
        <v>0.9</v>
      </c>
      <c r="G32" s="217">
        <v>54.81</v>
      </c>
      <c r="H32" s="217">
        <v>49.33</v>
      </c>
    </row>
    <row r="33" spans="1:8" s="213" customFormat="1" ht="21.25" customHeight="1">
      <c r="A33" s="214" t="s">
        <v>265</v>
      </c>
      <c r="B33" s="215" t="s">
        <v>266</v>
      </c>
      <c r="C33" s="406" t="s">
        <v>24</v>
      </c>
      <c r="D33" s="406"/>
      <c r="E33" s="214" t="s">
        <v>25</v>
      </c>
      <c r="F33" s="216">
        <v>0.1</v>
      </c>
      <c r="G33" s="217">
        <v>632.95000000000005</v>
      </c>
      <c r="H33" s="217">
        <v>63.3</v>
      </c>
    </row>
    <row r="34" spans="1:8" s="213" customFormat="1" ht="14.95" customHeight="1">
      <c r="A34" s="218"/>
      <c r="B34" s="218"/>
      <c r="C34" s="218"/>
      <c r="D34" s="218"/>
      <c r="E34" s="218"/>
      <c r="F34" s="407" t="s">
        <v>267</v>
      </c>
      <c r="G34" s="407"/>
      <c r="H34" s="219">
        <v>112.63</v>
      </c>
    </row>
    <row r="35" spans="1:8" s="213" customFormat="1" ht="14.95" customHeight="1">
      <c r="A35" s="218"/>
      <c r="B35" s="218"/>
      <c r="C35" s="218"/>
      <c r="D35" s="218"/>
      <c r="E35" s="218"/>
      <c r="F35" s="408" t="s">
        <v>255</v>
      </c>
      <c r="G35" s="408"/>
      <c r="H35" s="220">
        <v>112.63</v>
      </c>
    </row>
    <row r="36" spans="1:8" s="213" customFormat="1" ht="10.050000000000001" customHeight="1">
      <c r="A36" s="218"/>
      <c r="B36" s="218"/>
      <c r="C36" s="218"/>
      <c r="D36" s="218"/>
      <c r="E36" s="218"/>
      <c r="F36" s="428"/>
      <c r="G36" s="428"/>
      <c r="H36" s="428"/>
    </row>
    <row r="37" spans="1:8" s="213" customFormat="1" ht="20.05" customHeight="1">
      <c r="A37" s="409" t="s">
        <v>418</v>
      </c>
      <c r="B37" s="409"/>
      <c r="C37" s="409"/>
      <c r="D37" s="409"/>
      <c r="E37" s="409"/>
      <c r="F37" s="409"/>
      <c r="G37" s="409"/>
      <c r="H37" s="409"/>
    </row>
    <row r="38" spans="1:8" s="213" customFormat="1" ht="14.95" customHeight="1">
      <c r="A38" s="410" t="s">
        <v>268</v>
      </c>
      <c r="B38" s="410"/>
      <c r="C38" s="411" t="s">
        <v>3</v>
      </c>
      <c r="D38" s="411"/>
      <c r="E38" s="125" t="s">
        <v>4</v>
      </c>
      <c r="F38" s="125" t="s">
        <v>170</v>
      </c>
      <c r="G38" s="125" t="s">
        <v>171</v>
      </c>
      <c r="H38" s="125" t="s">
        <v>172</v>
      </c>
    </row>
    <row r="39" spans="1:8" s="213" customFormat="1" ht="46.05" customHeight="1">
      <c r="A39" s="214" t="s">
        <v>269</v>
      </c>
      <c r="B39" s="215" t="s">
        <v>270</v>
      </c>
      <c r="C39" s="406" t="s">
        <v>24</v>
      </c>
      <c r="D39" s="406"/>
      <c r="E39" s="214" t="s">
        <v>57</v>
      </c>
      <c r="F39" s="216">
        <v>1</v>
      </c>
      <c r="G39" s="217">
        <v>62.21</v>
      </c>
      <c r="H39" s="217">
        <v>62.21</v>
      </c>
    </row>
    <row r="40" spans="1:8" s="213" customFormat="1" ht="14.95" customHeight="1">
      <c r="A40" s="218"/>
      <c r="B40" s="218"/>
      <c r="C40" s="218"/>
      <c r="D40" s="218"/>
      <c r="E40" s="218"/>
      <c r="F40" s="407" t="s">
        <v>271</v>
      </c>
      <c r="G40" s="407"/>
      <c r="H40" s="219">
        <v>62.21</v>
      </c>
    </row>
    <row r="41" spans="1:8" s="213" customFormat="1" ht="14.95" customHeight="1">
      <c r="A41" s="410" t="s">
        <v>253</v>
      </c>
      <c r="B41" s="410"/>
      <c r="C41" s="411" t="s">
        <v>3</v>
      </c>
      <c r="D41" s="411"/>
      <c r="E41" s="125" t="s">
        <v>4</v>
      </c>
      <c r="F41" s="125" t="s">
        <v>170</v>
      </c>
      <c r="G41" s="125" t="s">
        <v>171</v>
      </c>
      <c r="H41" s="125" t="s">
        <v>172</v>
      </c>
    </row>
    <row r="42" spans="1:8" s="213" customFormat="1" ht="14.95" customHeight="1">
      <c r="A42" s="214" t="s">
        <v>272</v>
      </c>
      <c r="B42" s="215" t="s">
        <v>261</v>
      </c>
      <c r="C42" s="406" t="s">
        <v>17</v>
      </c>
      <c r="D42" s="406"/>
      <c r="E42" s="214" t="s">
        <v>273</v>
      </c>
      <c r="F42" s="216">
        <v>0.56410249999999995</v>
      </c>
      <c r="G42" s="217">
        <v>31.69</v>
      </c>
      <c r="H42" s="217">
        <v>17.88</v>
      </c>
    </row>
    <row r="43" spans="1:8" s="213" customFormat="1" ht="18" customHeight="1">
      <c r="A43" s="218"/>
      <c r="B43" s="218"/>
      <c r="C43" s="218"/>
      <c r="D43" s="218"/>
      <c r="E43" s="218"/>
      <c r="F43" s="407" t="s">
        <v>254</v>
      </c>
      <c r="G43" s="407"/>
      <c r="H43" s="219">
        <v>17.88</v>
      </c>
    </row>
    <row r="44" spans="1:8" s="213" customFormat="1" ht="14.95" customHeight="1">
      <c r="A44" s="410" t="s">
        <v>262</v>
      </c>
      <c r="B44" s="410"/>
      <c r="C44" s="411" t="s">
        <v>3</v>
      </c>
      <c r="D44" s="411"/>
      <c r="E44" s="125" t="s">
        <v>4</v>
      </c>
      <c r="F44" s="125" t="s">
        <v>170</v>
      </c>
      <c r="G44" s="125" t="s">
        <v>171</v>
      </c>
      <c r="H44" s="125" t="s">
        <v>172</v>
      </c>
    </row>
    <row r="45" spans="1:8" s="213" customFormat="1" ht="21.25" customHeight="1">
      <c r="A45" s="214" t="s">
        <v>274</v>
      </c>
      <c r="B45" s="215" t="s">
        <v>275</v>
      </c>
      <c r="C45" s="406" t="s">
        <v>17</v>
      </c>
      <c r="D45" s="406"/>
      <c r="E45" s="214" t="s">
        <v>276</v>
      </c>
      <c r="F45" s="216">
        <v>2.3265000000000001E-2</v>
      </c>
      <c r="G45" s="217">
        <v>508.31</v>
      </c>
      <c r="H45" s="217">
        <v>11.83</v>
      </c>
    </row>
    <row r="46" spans="1:8" s="213" customFormat="1" ht="14.95" customHeight="1">
      <c r="A46" s="218"/>
      <c r="B46" s="218"/>
      <c r="C46" s="218"/>
      <c r="D46" s="218"/>
      <c r="E46" s="218"/>
      <c r="F46" s="407" t="s">
        <v>267</v>
      </c>
      <c r="G46" s="407"/>
      <c r="H46" s="219">
        <v>11.83</v>
      </c>
    </row>
    <row r="47" spans="1:8" s="213" customFormat="1" ht="14.95" customHeight="1">
      <c r="A47" s="218"/>
      <c r="B47" s="218"/>
      <c r="C47" s="218"/>
      <c r="D47" s="218"/>
      <c r="E47" s="218"/>
      <c r="F47" s="408" t="s">
        <v>255</v>
      </c>
      <c r="G47" s="408"/>
      <c r="H47" s="220">
        <v>91.92</v>
      </c>
    </row>
    <row r="48" spans="1:8" s="213" customFormat="1" ht="10.050000000000001" customHeight="1">
      <c r="A48" s="218"/>
      <c r="B48" s="218"/>
      <c r="C48" s="218"/>
      <c r="D48" s="218"/>
      <c r="E48" s="218"/>
      <c r="F48" s="428"/>
      <c r="G48" s="428"/>
      <c r="H48" s="428"/>
    </row>
    <row r="49" spans="1:8" s="213" customFormat="1" ht="20.05" customHeight="1">
      <c r="A49" s="409" t="s">
        <v>419</v>
      </c>
      <c r="B49" s="409"/>
      <c r="C49" s="409"/>
      <c r="D49" s="409"/>
      <c r="E49" s="409"/>
      <c r="F49" s="409"/>
      <c r="G49" s="409"/>
      <c r="H49" s="409"/>
    </row>
    <row r="50" spans="1:8" s="213" customFormat="1" ht="14.95" customHeight="1">
      <c r="A50" s="410" t="s">
        <v>243</v>
      </c>
      <c r="B50" s="410"/>
      <c r="C50" s="411" t="s">
        <v>3</v>
      </c>
      <c r="D50" s="411"/>
      <c r="E50" s="125" t="s">
        <v>4</v>
      </c>
      <c r="F50" s="125" t="s">
        <v>170</v>
      </c>
      <c r="G50" s="125" t="s">
        <v>171</v>
      </c>
      <c r="H50" s="125" t="s">
        <v>172</v>
      </c>
    </row>
    <row r="51" spans="1:8" s="213" customFormat="1" ht="29.05" customHeight="1">
      <c r="A51" s="214" t="s">
        <v>277</v>
      </c>
      <c r="B51" s="215" t="s">
        <v>278</v>
      </c>
      <c r="C51" s="406" t="s">
        <v>24</v>
      </c>
      <c r="D51" s="406"/>
      <c r="E51" s="214" t="s">
        <v>179</v>
      </c>
      <c r="F51" s="216">
        <v>3.0876000000000001</v>
      </c>
      <c r="G51" s="217">
        <v>0.55000000000000004</v>
      </c>
      <c r="H51" s="217">
        <v>1.7</v>
      </c>
    </row>
    <row r="52" spans="1:8" s="213" customFormat="1" ht="29.05" customHeight="1">
      <c r="A52" s="214" t="s">
        <v>279</v>
      </c>
      <c r="B52" s="215" t="s">
        <v>280</v>
      </c>
      <c r="C52" s="406" t="s">
        <v>24</v>
      </c>
      <c r="D52" s="406"/>
      <c r="E52" s="214" t="s">
        <v>181</v>
      </c>
      <c r="F52" s="216">
        <v>0.44400000000000001</v>
      </c>
      <c r="G52" s="217">
        <v>9.98</v>
      </c>
      <c r="H52" s="217">
        <v>4.43</v>
      </c>
    </row>
    <row r="53" spans="1:8" s="213" customFormat="1" ht="18" customHeight="1">
      <c r="A53" s="218"/>
      <c r="B53" s="218"/>
      <c r="C53" s="218"/>
      <c r="D53" s="218"/>
      <c r="E53" s="218"/>
      <c r="F53" s="407" t="s">
        <v>252</v>
      </c>
      <c r="G53" s="407"/>
      <c r="H53" s="219">
        <v>6.13</v>
      </c>
    </row>
    <row r="54" spans="1:8" s="213" customFormat="1" ht="14.95" customHeight="1">
      <c r="A54" s="410" t="s">
        <v>268</v>
      </c>
      <c r="B54" s="410"/>
      <c r="C54" s="411" t="s">
        <v>3</v>
      </c>
      <c r="D54" s="411"/>
      <c r="E54" s="125" t="s">
        <v>4</v>
      </c>
      <c r="F54" s="125" t="s">
        <v>170</v>
      </c>
      <c r="G54" s="125" t="s">
        <v>171</v>
      </c>
      <c r="H54" s="125" t="s">
        <v>172</v>
      </c>
    </row>
    <row r="55" spans="1:8" s="213" customFormat="1" ht="29.05" customHeight="1">
      <c r="A55" s="214" t="s">
        <v>281</v>
      </c>
      <c r="B55" s="215" t="s">
        <v>282</v>
      </c>
      <c r="C55" s="406" t="s">
        <v>24</v>
      </c>
      <c r="D55" s="406"/>
      <c r="E55" s="214" t="s">
        <v>193</v>
      </c>
      <c r="F55" s="216">
        <v>2.5548000000000002</v>
      </c>
      <c r="G55" s="217">
        <v>785</v>
      </c>
      <c r="H55" s="217">
        <v>2005.52</v>
      </c>
    </row>
    <row r="56" spans="1:8" s="213" customFormat="1" ht="29.05" customHeight="1">
      <c r="A56" s="214" t="s">
        <v>190</v>
      </c>
      <c r="B56" s="215" t="s">
        <v>283</v>
      </c>
      <c r="C56" s="406" t="s">
        <v>284</v>
      </c>
      <c r="D56" s="406"/>
      <c r="E56" s="214" t="s">
        <v>193</v>
      </c>
      <c r="F56" s="216">
        <v>8.9999999999999993E-3</v>
      </c>
      <c r="G56" s="217">
        <v>3047.27</v>
      </c>
      <c r="H56" s="217">
        <v>27.43</v>
      </c>
    </row>
    <row r="57" spans="1:8" s="213" customFormat="1" ht="14.95" customHeight="1">
      <c r="A57" s="218"/>
      <c r="B57" s="218"/>
      <c r="C57" s="218"/>
      <c r="D57" s="218"/>
      <c r="E57" s="218"/>
      <c r="F57" s="407" t="s">
        <v>271</v>
      </c>
      <c r="G57" s="407"/>
      <c r="H57" s="219">
        <v>2032.95</v>
      </c>
    </row>
    <row r="58" spans="1:8" s="213" customFormat="1" ht="14.95" customHeight="1">
      <c r="A58" s="410" t="s">
        <v>253</v>
      </c>
      <c r="B58" s="410"/>
      <c r="C58" s="411" t="s">
        <v>3</v>
      </c>
      <c r="D58" s="411"/>
      <c r="E58" s="125" t="s">
        <v>4</v>
      </c>
      <c r="F58" s="125" t="s">
        <v>170</v>
      </c>
      <c r="G58" s="125" t="s">
        <v>171</v>
      </c>
      <c r="H58" s="125" t="s">
        <v>172</v>
      </c>
    </row>
    <row r="59" spans="1:8" s="213" customFormat="1" ht="14.95" customHeight="1">
      <c r="A59" s="214" t="s">
        <v>238</v>
      </c>
      <c r="B59" s="215" t="s">
        <v>239</v>
      </c>
      <c r="C59" s="406" t="s">
        <v>24</v>
      </c>
      <c r="D59" s="406"/>
      <c r="E59" s="214" t="s">
        <v>174</v>
      </c>
      <c r="F59" s="216">
        <v>14.126300000000001</v>
      </c>
      <c r="G59" s="217">
        <v>23.58</v>
      </c>
      <c r="H59" s="217">
        <v>333.1</v>
      </c>
    </row>
    <row r="60" spans="1:8" s="213" customFormat="1" ht="26.5" customHeight="1">
      <c r="A60" s="218"/>
      <c r="B60" s="218"/>
      <c r="C60" s="218"/>
      <c r="D60" s="218"/>
      <c r="E60" s="218"/>
      <c r="F60" s="407" t="s">
        <v>254</v>
      </c>
      <c r="G60" s="407"/>
      <c r="H60" s="219">
        <v>333.1</v>
      </c>
    </row>
    <row r="61" spans="1:8" s="213" customFormat="1" ht="19.7" customHeight="1">
      <c r="A61" s="218"/>
      <c r="B61" s="218"/>
      <c r="C61" s="218"/>
      <c r="D61" s="218"/>
      <c r="E61" s="218"/>
      <c r="F61" s="408" t="s">
        <v>255</v>
      </c>
      <c r="G61" s="408"/>
      <c r="H61" s="220">
        <v>2372.1799999999998</v>
      </c>
    </row>
    <row r="62" spans="1:8" s="213" customFormat="1" ht="10.050000000000001" customHeight="1">
      <c r="A62" s="218"/>
      <c r="B62" s="218"/>
      <c r="C62" s="218"/>
      <c r="D62" s="218"/>
      <c r="E62" s="218"/>
      <c r="F62" s="428"/>
      <c r="G62" s="428"/>
      <c r="H62" s="428"/>
    </row>
    <row r="63" spans="1:8" s="213" customFormat="1" ht="20.05" customHeight="1">
      <c r="A63" s="409" t="s">
        <v>420</v>
      </c>
      <c r="B63" s="409"/>
      <c r="C63" s="409"/>
      <c r="D63" s="409"/>
      <c r="E63" s="409"/>
      <c r="F63" s="409"/>
      <c r="G63" s="409"/>
      <c r="H63" s="409"/>
    </row>
    <row r="64" spans="1:8" s="213" customFormat="1" ht="13.1" customHeight="1">
      <c r="A64" s="429" t="s">
        <v>285</v>
      </c>
      <c r="B64" s="429"/>
      <c r="C64" s="430" t="s">
        <v>286</v>
      </c>
      <c r="D64" s="411" t="s">
        <v>287</v>
      </c>
      <c r="E64" s="411"/>
      <c r="F64" s="411" t="s">
        <v>288</v>
      </c>
      <c r="G64" s="411"/>
      <c r="H64" s="411" t="s">
        <v>289</v>
      </c>
    </row>
    <row r="65" spans="1:8" s="213" customFormat="1" ht="12.25" customHeight="1">
      <c r="A65" s="429"/>
      <c r="B65" s="429"/>
      <c r="C65" s="430"/>
      <c r="D65" s="125" t="s">
        <v>290</v>
      </c>
      <c r="E65" s="125" t="s">
        <v>291</v>
      </c>
      <c r="F65" s="125" t="s">
        <v>290</v>
      </c>
      <c r="G65" s="125" t="s">
        <v>291</v>
      </c>
      <c r="H65" s="411"/>
    </row>
    <row r="66" spans="1:8" s="213" customFormat="1" ht="14.95" customHeight="1">
      <c r="A66" s="100" t="s">
        <v>292</v>
      </c>
      <c r="B66" s="126" t="s">
        <v>293</v>
      </c>
      <c r="C66" s="101">
        <v>1</v>
      </c>
      <c r="D66" s="102">
        <v>1</v>
      </c>
      <c r="E66" s="102">
        <v>0</v>
      </c>
      <c r="F66" s="103">
        <v>2.2501000000000002</v>
      </c>
      <c r="G66" s="103">
        <v>1.2056</v>
      </c>
      <c r="H66" s="103">
        <v>2.2501000000000002</v>
      </c>
    </row>
    <row r="67" spans="1:8" s="213" customFormat="1" ht="14.95" customHeight="1">
      <c r="A67" s="218"/>
      <c r="B67" s="218"/>
      <c r="C67" s="218"/>
      <c r="D67" s="218"/>
      <c r="E67" s="218"/>
      <c r="F67" s="408" t="s">
        <v>294</v>
      </c>
      <c r="G67" s="408"/>
      <c r="H67" s="221">
        <v>2.2501000000000002</v>
      </c>
    </row>
    <row r="68" spans="1:8" s="213" customFormat="1" ht="20.05" customHeight="1">
      <c r="A68" s="431" t="s">
        <v>295</v>
      </c>
      <c r="B68" s="431"/>
      <c r="C68" s="431"/>
      <c r="D68" s="431"/>
      <c r="E68" s="125" t="s">
        <v>4</v>
      </c>
      <c r="F68" s="125" t="s">
        <v>296</v>
      </c>
      <c r="G68" s="125" t="s">
        <v>297</v>
      </c>
      <c r="H68" s="125" t="s">
        <v>289</v>
      </c>
    </row>
    <row r="69" spans="1:8" s="213" customFormat="1" ht="14.95" customHeight="1">
      <c r="A69" s="100" t="s">
        <v>298</v>
      </c>
      <c r="B69" s="432" t="s">
        <v>299</v>
      </c>
      <c r="C69" s="432"/>
      <c r="D69" s="432"/>
      <c r="E69" s="100" t="s">
        <v>300</v>
      </c>
      <c r="F69" s="101">
        <v>1</v>
      </c>
      <c r="G69" s="104">
        <v>35.880000000000003</v>
      </c>
      <c r="H69" s="104">
        <v>35.880000000000003</v>
      </c>
    </row>
    <row r="70" spans="1:8" s="213" customFormat="1" ht="14.95" customHeight="1">
      <c r="A70" s="100" t="s">
        <v>301</v>
      </c>
      <c r="B70" s="432" t="s">
        <v>302</v>
      </c>
      <c r="C70" s="432"/>
      <c r="D70" s="432"/>
      <c r="E70" s="100" t="s">
        <v>300</v>
      </c>
      <c r="F70" s="101">
        <v>3</v>
      </c>
      <c r="G70" s="104">
        <v>21.38</v>
      </c>
      <c r="H70" s="104">
        <v>64.14</v>
      </c>
    </row>
    <row r="71" spans="1:8" s="213" customFormat="1" ht="14.95" customHeight="1">
      <c r="A71" s="218"/>
      <c r="B71" s="218"/>
      <c r="C71" s="218"/>
      <c r="D71" s="218"/>
      <c r="E71" s="218"/>
      <c r="F71" s="408" t="s">
        <v>303</v>
      </c>
      <c r="G71" s="408"/>
      <c r="H71" s="220">
        <v>100.02</v>
      </c>
    </row>
    <row r="72" spans="1:8" s="213" customFormat="1" ht="14.95" customHeight="1">
      <c r="A72" s="218"/>
      <c r="B72" s="218"/>
      <c r="C72" s="218"/>
      <c r="D72" s="218"/>
      <c r="E72" s="218"/>
      <c r="F72" s="408" t="s">
        <v>304</v>
      </c>
      <c r="G72" s="408"/>
      <c r="H72" s="103">
        <v>102.2701</v>
      </c>
    </row>
    <row r="73" spans="1:8" s="213" customFormat="1" ht="14.95" customHeight="1">
      <c r="A73" s="218"/>
      <c r="B73" s="218"/>
      <c r="C73" s="218"/>
      <c r="D73" s="218"/>
      <c r="E73" s="218"/>
      <c r="F73" s="408" t="s">
        <v>305</v>
      </c>
      <c r="G73" s="408"/>
      <c r="H73" s="222">
        <v>19.79</v>
      </c>
    </row>
    <row r="74" spans="1:8" s="213" customFormat="1" ht="14.95" customHeight="1">
      <c r="A74" s="218"/>
      <c r="B74" s="218"/>
      <c r="C74" s="218"/>
      <c r="D74" s="218"/>
      <c r="E74" s="218"/>
      <c r="F74" s="408" t="s">
        <v>306</v>
      </c>
      <c r="G74" s="408"/>
      <c r="H74" s="103">
        <v>5.1677999999999997</v>
      </c>
    </row>
    <row r="75" spans="1:8" s="213" customFormat="1" ht="14.95" customHeight="1">
      <c r="A75" s="218"/>
      <c r="B75" s="218"/>
      <c r="C75" s="218"/>
      <c r="D75" s="218"/>
      <c r="E75" s="218"/>
      <c r="F75" s="408" t="s">
        <v>307</v>
      </c>
      <c r="G75" s="408"/>
      <c r="H75" s="103">
        <v>0.13750000000000001</v>
      </c>
    </row>
    <row r="76" spans="1:8" s="213" customFormat="1" ht="20.05" customHeight="1">
      <c r="A76" s="431" t="s">
        <v>308</v>
      </c>
      <c r="B76" s="431"/>
      <c r="C76" s="431"/>
      <c r="D76" s="431"/>
      <c r="E76" s="125" t="s">
        <v>4</v>
      </c>
      <c r="F76" s="125" t="s">
        <v>296</v>
      </c>
      <c r="G76" s="125" t="s">
        <v>309</v>
      </c>
      <c r="H76" s="125" t="s">
        <v>310</v>
      </c>
    </row>
    <row r="77" spans="1:8" s="213" customFormat="1" ht="14.95" customHeight="1">
      <c r="A77" s="100" t="s">
        <v>311</v>
      </c>
      <c r="B77" s="433" t="s">
        <v>312</v>
      </c>
      <c r="C77" s="433"/>
      <c r="D77" s="433"/>
      <c r="E77" s="100" t="s">
        <v>313</v>
      </c>
      <c r="F77" s="101">
        <v>0.21778</v>
      </c>
      <c r="G77" s="105">
        <v>28.54</v>
      </c>
      <c r="H77" s="105">
        <v>6.22</v>
      </c>
    </row>
    <row r="78" spans="1:8" s="213" customFormat="1" ht="14.95" customHeight="1">
      <c r="A78" s="100" t="s">
        <v>314</v>
      </c>
      <c r="B78" s="433" t="s">
        <v>315</v>
      </c>
      <c r="C78" s="433"/>
      <c r="D78" s="433"/>
      <c r="E78" s="100" t="s">
        <v>18</v>
      </c>
      <c r="F78" s="101">
        <v>5.2700000000000004E-3</v>
      </c>
      <c r="G78" s="105">
        <v>38.29</v>
      </c>
      <c r="H78" s="105">
        <v>0.2</v>
      </c>
    </row>
    <row r="79" spans="1:8" s="213" customFormat="1" ht="14.95" customHeight="1">
      <c r="A79" s="100" t="s">
        <v>316</v>
      </c>
      <c r="B79" s="433" t="s">
        <v>317</v>
      </c>
      <c r="C79" s="433"/>
      <c r="D79" s="433"/>
      <c r="E79" s="100" t="s">
        <v>18</v>
      </c>
      <c r="F79" s="101">
        <v>1</v>
      </c>
      <c r="G79" s="105">
        <v>64.27</v>
      </c>
      <c r="H79" s="105">
        <v>64.27</v>
      </c>
    </row>
    <row r="80" spans="1:8" s="213" customFormat="1" ht="14.95" customHeight="1">
      <c r="A80" s="218"/>
      <c r="B80" s="218"/>
      <c r="C80" s="218"/>
      <c r="D80" s="218"/>
      <c r="E80" s="218"/>
      <c r="F80" s="408" t="s">
        <v>318</v>
      </c>
      <c r="G80" s="408"/>
      <c r="H80" s="223">
        <v>70.69</v>
      </c>
    </row>
    <row r="81" spans="1:8" s="213" customFormat="1" ht="14.95" customHeight="1">
      <c r="A81" s="218"/>
      <c r="B81" s="218"/>
      <c r="C81" s="218"/>
      <c r="D81" s="218"/>
      <c r="E81" s="218"/>
      <c r="F81" s="408" t="s">
        <v>319</v>
      </c>
      <c r="G81" s="408"/>
      <c r="H81" s="103">
        <v>75.9953</v>
      </c>
    </row>
    <row r="82" spans="1:8" s="213" customFormat="1" ht="14.95" customHeight="1">
      <c r="A82" s="218"/>
      <c r="B82" s="218"/>
      <c r="C82" s="218"/>
      <c r="D82" s="218"/>
      <c r="E82" s="218"/>
      <c r="F82" s="408" t="s">
        <v>255</v>
      </c>
      <c r="G82" s="408"/>
      <c r="H82" s="220">
        <v>76</v>
      </c>
    </row>
    <row r="83" spans="1:8" s="213" customFormat="1" ht="10.050000000000001" customHeight="1">
      <c r="A83" s="218"/>
      <c r="B83" s="218"/>
      <c r="C83" s="218"/>
      <c r="D83" s="218"/>
      <c r="E83" s="218"/>
      <c r="F83" s="428"/>
      <c r="G83" s="428"/>
      <c r="H83" s="428"/>
    </row>
    <row r="84" spans="1:8" s="213" customFormat="1" ht="20.05" customHeight="1">
      <c r="A84" s="409" t="s">
        <v>421</v>
      </c>
      <c r="B84" s="409"/>
      <c r="C84" s="409"/>
      <c r="D84" s="409"/>
      <c r="E84" s="409"/>
      <c r="F84" s="409"/>
      <c r="G84" s="409"/>
      <c r="H84" s="409"/>
    </row>
    <row r="85" spans="1:8" s="213" customFormat="1" ht="14.95" customHeight="1">
      <c r="A85" s="410" t="s">
        <v>268</v>
      </c>
      <c r="B85" s="410"/>
      <c r="C85" s="411" t="s">
        <v>3</v>
      </c>
      <c r="D85" s="411"/>
      <c r="E85" s="125" t="s">
        <v>4</v>
      </c>
      <c r="F85" s="125" t="s">
        <v>170</v>
      </c>
      <c r="G85" s="125" t="s">
        <v>171</v>
      </c>
      <c r="H85" s="125" t="s">
        <v>172</v>
      </c>
    </row>
    <row r="86" spans="1:8" s="213" customFormat="1" ht="21.25" customHeight="1">
      <c r="A86" s="214" t="s">
        <v>320</v>
      </c>
      <c r="B86" s="215" t="s">
        <v>321</v>
      </c>
      <c r="C86" s="406" t="s">
        <v>24</v>
      </c>
      <c r="D86" s="406"/>
      <c r="E86" s="214" t="s">
        <v>101</v>
      </c>
      <c r="F86" s="216">
        <v>2</v>
      </c>
      <c r="G86" s="217">
        <v>1.9</v>
      </c>
      <c r="H86" s="217">
        <v>3.8</v>
      </c>
    </row>
    <row r="87" spans="1:8" s="213" customFormat="1" ht="29.05" customHeight="1">
      <c r="A87" s="214" t="s">
        <v>322</v>
      </c>
      <c r="B87" s="215" t="s">
        <v>323</v>
      </c>
      <c r="C87" s="406" t="s">
        <v>24</v>
      </c>
      <c r="D87" s="406"/>
      <c r="E87" s="214" t="s">
        <v>101</v>
      </c>
      <c r="F87" s="216">
        <v>4</v>
      </c>
      <c r="G87" s="217">
        <v>0.86</v>
      </c>
      <c r="H87" s="217">
        <v>3.44</v>
      </c>
    </row>
    <row r="88" spans="1:8" s="213" customFormat="1" ht="14.95" customHeight="1">
      <c r="A88" s="214" t="s">
        <v>324</v>
      </c>
      <c r="B88" s="215" t="s">
        <v>325</v>
      </c>
      <c r="C88" s="406" t="s">
        <v>24</v>
      </c>
      <c r="D88" s="406"/>
      <c r="E88" s="214" t="s">
        <v>101</v>
      </c>
      <c r="F88" s="216">
        <v>4</v>
      </c>
      <c r="G88" s="217">
        <v>1.36</v>
      </c>
      <c r="H88" s="217">
        <v>5.44</v>
      </c>
    </row>
    <row r="89" spans="1:8" s="213" customFormat="1" ht="21.25" customHeight="1">
      <c r="A89" s="214" t="s">
        <v>326</v>
      </c>
      <c r="B89" s="215" t="s">
        <v>327</v>
      </c>
      <c r="C89" s="406" t="s">
        <v>24</v>
      </c>
      <c r="D89" s="406"/>
      <c r="E89" s="214" t="s">
        <v>30</v>
      </c>
      <c r="F89" s="216">
        <v>2.4</v>
      </c>
      <c r="G89" s="217">
        <v>82.83</v>
      </c>
      <c r="H89" s="217">
        <v>198.79</v>
      </c>
    </row>
    <row r="90" spans="1:8" s="213" customFormat="1" ht="14.95" customHeight="1">
      <c r="A90" s="218"/>
      <c r="B90" s="218"/>
      <c r="C90" s="218"/>
      <c r="D90" s="218"/>
      <c r="E90" s="218"/>
      <c r="F90" s="407" t="s">
        <v>271</v>
      </c>
      <c r="G90" s="407"/>
      <c r="H90" s="219">
        <v>211.47</v>
      </c>
    </row>
    <row r="91" spans="1:8" s="213" customFormat="1" ht="14.95" customHeight="1">
      <c r="A91" s="410" t="s">
        <v>262</v>
      </c>
      <c r="B91" s="410"/>
      <c r="C91" s="411" t="s">
        <v>3</v>
      </c>
      <c r="D91" s="411"/>
      <c r="E91" s="125" t="s">
        <v>4</v>
      </c>
      <c r="F91" s="125" t="s">
        <v>170</v>
      </c>
      <c r="G91" s="125" t="s">
        <v>171</v>
      </c>
      <c r="H91" s="125" t="s">
        <v>172</v>
      </c>
    </row>
    <row r="92" spans="1:8" s="213" customFormat="1" ht="55.05" customHeight="1">
      <c r="A92" s="214" t="s">
        <v>328</v>
      </c>
      <c r="B92" s="215" t="s">
        <v>422</v>
      </c>
      <c r="C92" s="406" t="s">
        <v>17</v>
      </c>
      <c r="D92" s="406"/>
      <c r="E92" s="214" t="s">
        <v>132</v>
      </c>
      <c r="F92" s="216">
        <v>0.5</v>
      </c>
      <c r="G92" s="217">
        <v>20.55</v>
      </c>
      <c r="H92" s="217">
        <v>10.28</v>
      </c>
    </row>
    <row r="93" spans="1:8" s="213" customFormat="1" ht="21.25" customHeight="1">
      <c r="A93" s="214" t="s">
        <v>329</v>
      </c>
      <c r="B93" s="215" t="s">
        <v>330</v>
      </c>
      <c r="C93" s="406" t="s">
        <v>331</v>
      </c>
      <c r="D93" s="406"/>
      <c r="E93" s="214" t="s">
        <v>332</v>
      </c>
      <c r="F93" s="216">
        <v>0.96</v>
      </c>
      <c r="G93" s="217">
        <v>602.77</v>
      </c>
      <c r="H93" s="217">
        <v>578.66</v>
      </c>
    </row>
    <row r="94" spans="1:8" s="213" customFormat="1" ht="14.95" customHeight="1">
      <c r="A94" s="218"/>
      <c r="B94" s="218"/>
      <c r="C94" s="218"/>
      <c r="D94" s="218"/>
      <c r="E94" s="218"/>
      <c r="F94" s="407" t="s">
        <v>267</v>
      </c>
      <c r="G94" s="407"/>
      <c r="H94" s="219">
        <v>588.94000000000005</v>
      </c>
    </row>
    <row r="95" spans="1:8" s="213" customFormat="1" ht="14.95" customHeight="1">
      <c r="A95" s="218"/>
      <c r="B95" s="218"/>
      <c r="C95" s="218"/>
      <c r="D95" s="218"/>
      <c r="E95" s="218"/>
      <c r="F95" s="408" t="s">
        <v>255</v>
      </c>
      <c r="G95" s="408"/>
      <c r="H95" s="220">
        <v>800.41</v>
      </c>
    </row>
    <row r="96" spans="1:8" s="213" customFormat="1" ht="10.050000000000001" customHeight="1">
      <c r="A96" s="218"/>
      <c r="B96" s="218"/>
      <c r="C96" s="218"/>
      <c r="D96" s="218"/>
      <c r="E96" s="218"/>
      <c r="F96" s="428"/>
      <c r="G96" s="428"/>
      <c r="H96" s="428"/>
    </row>
    <row r="97" spans="1:8" s="213" customFormat="1" ht="20.05" customHeight="1">
      <c r="A97" s="409" t="s">
        <v>423</v>
      </c>
      <c r="B97" s="409"/>
      <c r="C97" s="409"/>
      <c r="D97" s="409"/>
      <c r="E97" s="409"/>
      <c r="F97" s="409"/>
      <c r="G97" s="409"/>
      <c r="H97" s="409"/>
    </row>
    <row r="98" spans="1:8" s="213" customFormat="1" ht="14.95" customHeight="1">
      <c r="A98" s="410" t="s">
        <v>243</v>
      </c>
      <c r="B98" s="410"/>
      <c r="C98" s="411" t="s">
        <v>3</v>
      </c>
      <c r="D98" s="411"/>
      <c r="E98" s="125" t="s">
        <v>4</v>
      </c>
      <c r="F98" s="125" t="s">
        <v>170</v>
      </c>
      <c r="G98" s="125" t="s">
        <v>171</v>
      </c>
      <c r="H98" s="125" t="s">
        <v>172</v>
      </c>
    </row>
    <row r="99" spans="1:8" s="213" customFormat="1" ht="29.05" customHeight="1">
      <c r="A99" s="214" t="s">
        <v>277</v>
      </c>
      <c r="B99" s="215" t="s">
        <v>278</v>
      </c>
      <c r="C99" s="406" t="s">
        <v>24</v>
      </c>
      <c r="D99" s="406"/>
      <c r="E99" s="214" t="s">
        <v>179</v>
      </c>
      <c r="F99" s="216">
        <v>3.0876000000000001</v>
      </c>
      <c r="G99" s="217">
        <v>0.55000000000000004</v>
      </c>
      <c r="H99" s="217">
        <v>1.7</v>
      </c>
    </row>
    <row r="100" spans="1:8" s="213" customFormat="1" ht="29.05" customHeight="1">
      <c r="A100" s="214" t="s">
        <v>279</v>
      </c>
      <c r="B100" s="215" t="s">
        <v>280</v>
      </c>
      <c r="C100" s="406" t="s">
        <v>24</v>
      </c>
      <c r="D100" s="406"/>
      <c r="E100" s="214" t="s">
        <v>181</v>
      </c>
      <c r="F100" s="216">
        <v>0.44400000000000001</v>
      </c>
      <c r="G100" s="217">
        <v>9.98</v>
      </c>
      <c r="H100" s="217">
        <v>4.43</v>
      </c>
    </row>
    <row r="101" spans="1:8" s="213" customFormat="1" ht="18" customHeight="1">
      <c r="A101" s="218"/>
      <c r="B101" s="218"/>
      <c r="C101" s="218"/>
      <c r="D101" s="218"/>
      <c r="E101" s="218"/>
      <c r="F101" s="407" t="s">
        <v>252</v>
      </c>
      <c r="G101" s="407"/>
      <c r="H101" s="219">
        <v>6.13</v>
      </c>
    </row>
    <row r="102" spans="1:8" s="213" customFormat="1" ht="14.95" customHeight="1">
      <c r="A102" s="410" t="s">
        <v>268</v>
      </c>
      <c r="B102" s="410"/>
      <c r="C102" s="411" t="s">
        <v>3</v>
      </c>
      <c r="D102" s="411"/>
      <c r="E102" s="125" t="s">
        <v>4</v>
      </c>
      <c r="F102" s="125" t="s">
        <v>170</v>
      </c>
      <c r="G102" s="125" t="s">
        <v>171</v>
      </c>
      <c r="H102" s="125" t="s">
        <v>172</v>
      </c>
    </row>
    <row r="103" spans="1:8" s="213" customFormat="1" ht="29.05" customHeight="1">
      <c r="A103" s="214" t="s">
        <v>281</v>
      </c>
      <c r="B103" s="215" t="s">
        <v>282</v>
      </c>
      <c r="C103" s="406" t="s">
        <v>24</v>
      </c>
      <c r="D103" s="406"/>
      <c r="E103" s="214" t="s">
        <v>193</v>
      </c>
      <c r="F103" s="216">
        <v>2.5548000000000002</v>
      </c>
      <c r="G103" s="217">
        <v>785</v>
      </c>
      <c r="H103" s="217">
        <v>2005.52</v>
      </c>
    </row>
    <row r="104" spans="1:8" s="213" customFormat="1" ht="29.05" customHeight="1">
      <c r="A104" s="214" t="s">
        <v>190</v>
      </c>
      <c r="B104" s="215" t="s">
        <v>283</v>
      </c>
      <c r="C104" s="406" t="s">
        <v>284</v>
      </c>
      <c r="D104" s="406"/>
      <c r="E104" s="214" t="s">
        <v>193</v>
      </c>
      <c r="F104" s="216">
        <v>5.0000000000000001E-4</v>
      </c>
      <c r="G104" s="217">
        <v>3047.27</v>
      </c>
      <c r="H104" s="217">
        <v>1.52</v>
      </c>
    </row>
    <row r="105" spans="1:8" s="213" customFormat="1" ht="14.95" customHeight="1">
      <c r="A105" s="218"/>
      <c r="B105" s="218"/>
      <c r="C105" s="218"/>
      <c r="D105" s="218"/>
      <c r="E105" s="218"/>
      <c r="F105" s="407" t="s">
        <v>271</v>
      </c>
      <c r="G105" s="407"/>
      <c r="H105" s="219">
        <v>2007.04</v>
      </c>
    </row>
    <row r="106" spans="1:8" s="213" customFormat="1" ht="14.95" customHeight="1">
      <c r="A106" s="410" t="s">
        <v>253</v>
      </c>
      <c r="B106" s="410"/>
      <c r="C106" s="411" t="s">
        <v>3</v>
      </c>
      <c r="D106" s="411"/>
      <c r="E106" s="125" t="s">
        <v>4</v>
      </c>
      <c r="F106" s="125" t="s">
        <v>170</v>
      </c>
      <c r="G106" s="125" t="s">
        <v>171</v>
      </c>
      <c r="H106" s="125" t="s">
        <v>172</v>
      </c>
    </row>
    <row r="107" spans="1:8" s="213" customFormat="1" ht="18.350000000000001" customHeight="1">
      <c r="A107" s="214" t="s">
        <v>238</v>
      </c>
      <c r="B107" s="215" t="s">
        <v>239</v>
      </c>
      <c r="C107" s="406" t="s">
        <v>24</v>
      </c>
      <c r="D107" s="406"/>
      <c r="E107" s="214" t="s">
        <v>174</v>
      </c>
      <c r="F107" s="216">
        <v>14.126300000000001</v>
      </c>
      <c r="G107" s="217">
        <v>23.58</v>
      </c>
      <c r="H107" s="217">
        <v>333.1</v>
      </c>
    </row>
    <row r="108" spans="1:8" s="213" customFormat="1" ht="22.6" customHeight="1">
      <c r="A108" s="218"/>
      <c r="B108" s="218"/>
      <c r="C108" s="218"/>
      <c r="D108" s="218"/>
      <c r="E108" s="218"/>
      <c r="F108" s="407" t="s">
        <v>254</v>
      </c>
      <c r="G108" s="407"/>
      <c r="H108" s="219">
        <v>333.1</v>
      </c>
    </row>
    <row r="109" spans="1:8" s="213" customFormat="1" ht="11.55" customHeight="1">
      <c r="A109" s="218"/>
      <c r="B109" s="218"/>
      <c r="C109" s="218"/>
      <c r="D109" s="218"/>
      <c r="E109" s="218"/>
      <c r="F109" s="408" t="s">
        <v>255</v>
      </c>
      <c r="G109" s="408"/>
      <c r="H109" s="220">
        <v>2346.27</v>
      </c>
    </row>
    <row r="110" spans="1:8" s="213" customFormat="1" ht="10.050000000000001" customHeight="1">
      <c r="A110" s="218"/>
      <c r="B110" s="218"/>
      <c r="C110" s="218"/>
      <c r="D110" s="218"/>
      <c r="E110" s="218"/>
      <c r="F110" s="428"/>
      <c r="G110" s="428"/>
      <c r="H110" s="428"/>
    </row>
    <row r="111" spans="1:8" s="213" customFormat="1" ht="20.05" customHeight="1">
      <c r="A111" s="409" t="s">
        <v>424</v>
      </c>
      <c r="B111" s="409"/>
      <c r="C111" s="409"/>
      <c r="D111" s="409"/>
      <c r="E111" s="409"/>
      <c r="F111" s="409"/>
      <c r="G111" s="409"/>
      <c r="H111" s="409"/>
    </row>
    <row r="112" spans="1:8" s="213" customFormat="1" ht="14.95" customHeight="1">
      <c r="A112" s="410" t="s">
        <v>268</v>
      </c>
      <c r="B112" s="410"/>
      <c r="C112" s="411" t="s">
        <v>3</v>
      </c>
      <c r="D112" s="411"/>
      <c r="E112" s="125" t="s">
        <v>4</v>
      </c>
      <c r="F112" s="125" t="s">
        <v>170</v>
      </c>
      <c r="G112" s="125" t="s">
        <v>171</v>
      </c>
      <c r="H112" s="125" t="s">
        <v>172</v>
      </c>
    </row>
    <row r="113" spans="1:8" s="213" customFormat="1" ht="55.05" customHeight="1">
      <c r="A113" s="214" t="s">
        <v>333</v>
      </c>
      <c r="B113" s="215" t="s">
        <v>425</v>
      </c>
      <c r="C113" s="406" t="s">
        <v>17</v>
      </c>
      <c r="D113" s="406"/>
      <c r="E113" s="214" t="s">
        <v>132</v>
      </c>
      <c r="F113" s="216">
        <v>1.02</v>
      </c>
      <c r="G113" s="217">
        <v>3.97</v>
      </c>
      <c r="H113" s="217">
        <v>4.05</v>
      </c>
    </row>
    <row r="114" spans="1:8" s="213" customFormat="1" ht="21.25" customHeight="1">
      <c r="A114" s="214" t="s">
        <v>334</v>
      </c>
      <c r="B114" s="215" t="s">
        <v>426</v>
      </c>
      <c r="C114" s="406" t="s">
        <v>17</v>
      </c>
      <c r="D114" s="406"/>
      <c r="E114" s="214" t="s">
        <v>132</v>
      </c>
      <c r="F114" s="216">
        <v>4.4999999999999998E-2</v>
      </c>
      <c r="G114" s="217">
        <v>0.5</v>
      </c>
      <c r="H114" s="217">
        <v>0.02</v>
      </c>
    </row>
    <row r="115" spans="1:8" s="213" customFormat="1" ht="14.95" customHeight="1">
      <c r="A115" s="218"/>
      <c r="B115" s="218"/>
      <c r="C115" s="218"/>
      <c r="D115" s="218"/>
      <c r="E115" s="218"/>
      <c r="F115" s="407" t="s">
        <v>271</v>
      </c>
      <c r="G115" s="407"/>
      <c r="H115" s="219">
        <v>4.07</v>
      </c>
    </row>
    <row r="116" spans="1:8" s="213" customFormat="1" ht="14.95" customHeight="1">
      <c r="A116" s="410" t="s">
        <v>335</v>
      </c>
      <c r="B116" s="410"/>
      <c r="C116" s="411" t="s">
        <v>3</v>
      </c>
      <c r="D116" s="411"/>
      <c r="E116" s="125" t="s">
        <v>4</v>
      </c>
      <c r="F116" s="125" t="s">
        <v>170</v>
      </c>
      <c r="G116" s="125" t="s">
        <v>171</v>
      </c>
      <c r="H116" s="125" t="s">
        <v>172</v>
      </c>
    </row>
    <row r="117" spans="1:8" s="213" customFormat="1" ht="14.95" customHeight="1">
      <c r="A117" s="214" t="s">
        <v>336</v>
      </c>
      <c r="B117" s="215" t="s">
        <v>337</v>
      </c>
      <c r="C117" s="406" t="s">
        <v>24</v>
      </c>
      <c r="D117" s="406"/>
      <c r="E117" s="214" t="s">
        <v>174</v>
      </c>
      <c r="F117" s="216">
        <v>4.0740699999999998E-2</v>
      </c>
      <c r="G117" s="217">
        <v>18.53</v>
      </c>
      <c r="H117" s="217">
        <v>0.75</v>
      </c>
    </row>
    <row r="118" spans="1:8" s="213" customFormat="1" ht="14.95" customHeight="1">
      <c r="A118" s="214" t="s">
        <v>338</v>
      </c>
      <c r="B118" s="215" t="s">
        <v>339</v>
      </c>
      <c r="C118" s="406" t="s">
        <v>24</v>
      </c>
      <c r="D118" s="406"/>
      <c r="E118" s="214" t="s">
        <v>174</v>
      </c>
      <c r="F118" s="216">
        <v>4.0740699999999998E-2</v>
      </c>
      <c r="G118" s="217">
        <v>23.95</v>
      </c>
      <c r="H118" s="217">
        <v>0.98</v>
      </c>
    </row>
    <row r="119" spans="1:8" s="213" customFormat="1" ht="14.95" customHeight="1">
      <c r="A119" s="218"/>
      <c r="B119" s="218"/>
      <c r="C119" s="218"/>
      <c r="D119" s="218"/>
      <c r="E119" s="218"/>
      <c r="F119" s="407" t="s">
        <v>340</v>
      </c>
      <c r="G119" s="407"/>
      <c r="H119" s="219">
        <v>1.73</v>
      </c>
    </row>
    <row r="120" spans="1:8" s="213" customFormat="1" ht="14.95" customHeight="1">
      <c r="A120" s="218"/>
      <c r="B120" s="218"/>
      <c r="C120" s="218"/>
      <c r="D120" s="218"/>
      <c r="E120" s="218"/>
      <c r="F120" s="408" t="s">
        <v>255</v>
      </c>
      <c r="G120" s="408"/>
      <c r="H120" s="220">
        <v>5.8</v>
      </c>
    </row>
    <row r="121" spans="1:8" s="213" customFormat="1" ht="10.050000000000001" customHeight="1">
      <c r="A121" s="218"/>
      <c r="B121" s="218"/>
      <c r="C121" s="218"/>
      <c r="D121" s="218"/>
      <c r="E121" s="218"/>
      <c r="F121" s="428"/>
      <c r="G121" s="428"/>
      <c r="H121" s="428"/>
    </row>
    <row r="122" spans="1:8" s="213" customFormat="1" ht="20.05" customHeight="1">
      <c r="A122" s="409" t="s">
        <v>427</v>
      </c>
      <c r="B122" s="409"/>
      <c r="C122" s="409"/>
      <c r="D122" s="409"/>
      <c r="E122" s="409"/>
      <c r="F122" s="409"/>
      <c r="G122" s="409"/>
      <c r="H122" s="409"/>
    </row>
    <row r="123" spans="1:8" s="213" customFormat="1" ht="14.95" customHeight="1">
      <c r="A123" s="410" t="s">
        <v>268</v>
      </c>
      <c r="B123" s="410"/>
      <c r="C123" s="411" t="s">
        <v>3</v>
      </c>
      <c r="D123" s="411"/>
      <c r="E123" s="125" t="s">
        <v>4</v>
      </c>
      <c r="F123" s="125" t="s">
        <v>170</v>
      </c>
      <c r="G123" s="125" t="s">
        <v>171</v>
      </c>
      <c r="H123" s="125" t="s">
        <v>172</v>
      </c>
    </row>
    <row r="124" spans="1:8" s="213" customFormat="1" ht="55.05" customHeight="1">
      <c r="A124" s="214" t="s">
        <v>341</v>
      </c>
      <c r="B124" s="215" t="s">
        <v>428</v>
      </c>
      <c r="C124" s="406" t="s">
        <v>17</v>
      </c>
      <c r="D124" s="406"/>
      <c r="E124" s="214" t="s">
        <v>132</v>
      </c>
      <c r="F124" s="216">
        <v>1.02</v>
      </c>
      <c r="G124" s="217">
        <v>10.72</v>
      </c>
      <c r="H124" s="217">
        <v>10.93</v>
      </c>
    </row>
    <row r="125" spans="1:8" s="213" customFormat="1" ht="21.25" customHeight="1">
      <c r="A125" s="214" t="s">
        <v>334</v>
      </c>
      <c r="B125" s="215" t="s">
        <v>426</v>
      </c>
      <c r="C125" s="406" t="s">
        <v>17</v>
      </c>
      <c r="D125" s="406"/>
      <c r="E125" s="214" t="s">
        <v>132</v>
      </c>
      <c r="F125" s="216">
        <v>4.4999999999999998E-2</v>
      </c>
      <c r="G125" s="217">
        <v>0.5</v>
      </c>
      <c r="H125" s="217">
        <v>0.02</v>
      </c>
    </row>
    <row r="126" spans="1:8" s="213" customFormat="1" ht="14.95" customHeight="1">
      <c r="A126" s="218"/>
      <c r="B126" s="218"/>
      <c r="C126" s="218"/>
      <c r="D126" s="218"/>
      <c r="E126" s="218"/>
      <c r="F126" s="407" t="s">
        <v>271</v>
      </c>
      <c r="G126" s="407"/>
      <c r="H126" s="219">
        <v>10.95</v>
      </c>
    </row>
    <row r="127" spans="1:8" s="213" customFormat="1" ht="14.95" customHeight="1">
      <c r="A127" s="410" t="s">
        <v>335</v>
      </c>
      <c r="B127" s="410"/>
      <c r="C127" s="411" t="s">
        <v>3</v>
      </c>
      <c r="D127" s="411"/>
      <c r="E127" s="125" t="s">
        <v>4</v>
      </c>
      <c r="F127" s="125" t="s">
        <v>170</v>
      </c>
      <c r="G127" s="125" t="s">
        <v>171</v>
      </c>
      <c r="H127" s="125" t="s">
        <v>172</v>
      </c>
    </row>
    <row r="128" spans="1:8" s="213" customFormat="1" ht="14.95" customHeight="1">
      <c r="A128" s="214" t="s">
        <v>336</v>
      </c>
      <c r="B128" s="215" t="s">
        <v>337</v>
      </c>
      <c r="C128" s="406" t="s">
        <v>24</v>
      </c>
      <c r="D128" s="406"/>
      <c r="E128" s="214" t="s">
        <v>174</v>
      </c>
      <c r="F128" s="216">
        <v>8.1481499999999998E-2</v>
      </c>
      <c r="G128" s="217">
        <v>18.53</v>
      </c>
      <c r="H128" s="217">
        <v>1.51</v>
      </c>
    </row>
    <row r="129" spans="1:8" s="213" customFormat="1" ht="14.95" customHeight="1">
      <c r="A129" s="214" t="s">
        <v>338</v>
      </c>
      <c r="B129" s="215" t="s">
        <v>339</v>
      </c>
      <c r="C129" s="406" t="s">
        <v>24</v>
      </c>
      <c r="D129" s="406"/>
      <c r="E129" s="214" t="s">
        <v>174</v>
      </c>
      <c r="F129" s="216">
        <v>8.1481499999999998E-2</v>
      </c>
      <c r="G129" s="217">
        <v>23.95</v>
      </c>
      <c r="H129" s="217">
        <v>1.95</v>
      </c>
    </row>
    <row r="130" spans="1:8" s="213" customFormat="1" ht="14.95" customHeight="1">
      <c r="A130" s="218"/>
      <c r="B130" s="218"/>
      <c r="C130" s="218"/>
      <c r="D130" s="218"/>
      <c r="E130" s="218"/>
      <c r="F130" s="407" t="s">
        <v>340</v>
      </c>
      <c r="G130" s="407"/>
      <c r="H130" s="219">
        <v>3.46</v>
      </c>
    </row>
    <row r="131" spans="1:8" s="213" customFormat="1" ht="14.95" customHeight="1">
      <c r="A131" s="218"/>
      <c r="B131" s="218"/>
      <c r="C131" s="218"/>
      <c r="D131" s="218"/>
      <c r="E131" s="218"/>
      <c r="F131" s="408" t="s">
        <v>255</v>
      </c>
      <c r="G131" s="408"/>
      <c r="H131" s="220">
        <v>14.41</v>
      </c>
    </row>
    <row r="132" spans="1:8" s="213" customFormat="1" ht="10.050000000000001" customHeight="1">
      <c r="A132" s="218"/>
      <c r="B132" s="218"/>
      <c r="C132" s="218"/>
      <c r="D132" s="218"/>
      <c r="E132" s="218"/>
      <c r="F132" s="428"/>
      <c r="G132" s="428"/>
      <c r="H132" s="428"/>
    </row>
    <row r="133" spans="1:8" s="213" customFormat="1" ht="20.05" customHeight="1">
      <c r="A133" s="409" t="s">
        <v>429</v>
      </c>
      <c r="B133" s="409"/>
      <c r="C133" s="409"/>
      <c r="D133" s="409"/>
      <c r="E133" s="409"/>
      <c r="F133" s="409"/>
      <c r="G133" s="409"/>
      <c r="H133" s="409"/>
    </row>
    <row r="134" spans="1:8" s="213" customFormat="1" ht="14.95" customHeight="1">
      <c r="A134" s="410" t="s">
        <v>268</v>
      </c>
      <c r="B134" s="410"/>
      <c r="C134" s="411" t="s">
        <v>3</v>
      </c>
      <c r="D134" s="411"/>
      <c r="E134" s="125" t="s">
        <v>4</v>
      </c>
      <c r="F134" s="125" t="s">
        <v>170</v>
      </c>
      <c r="G134" s="125" t="s">
        <v>171</v>
      </c>
      <c r="H134" s="125" t="s">
        <v>172</v>
      </c>
    </row>
    <row r="135" spans="1:8" s="213" customFormat="1" ht="55.05" customHeight="1">
      <c r="A135" s="214" t="s">
        <v>342</v>
      </c>
      <c r="B135" s="215" t="s">
        <v>430</v>
      </c>
      <c r="C135" s="406" t="s">
        <v>17</v>
      </c>
      <c r="D135" s="406"/>
      <c r="E135" s="214" t="s">
        <v>132</v>
      </c>
      <c r="F135" s="216">
        <v>1.02</v>
      </c>
      <c r="G135" s="217">
        <v>16.399999999999999</v>
      </c>
      <c r="H135" s="217">
        <v>16.73</v>
      </c>
    </row>
    <row r="136" spans="1:8" s="213" customFormat="1" ht="21.25" customHeight="1">
      <c r="A136" s="214" t="s">
        <v>334</v>
      </c>
      <c r="B136" s="215" t="s">
        <v>426</v>
      </c>
      <c r="C136" s="406" t="s">
        <v>17</v>
      </c>
      <c r="D136" s="406"/>
      <c r="E136" s="214" t="s">
        <v>132</v>
      </c>
      <c r="F136" s="216">
        <v>4.4999999999999998E-2</v>
      </c>
      <c r="G136" s="217">
        <v>0.5</v>
      </c>
      <c r="H136" s="217">
        <v>0.02</v>
      </c>
    </row>
    <row r="137" spans="1:8" s="213" customFormat="1" ht="14.95" customHeight="1">
      <c r="A137" s="218"/>
      <c r="B137" s="218"/>
      <c r="C137" s="218"/>
      <c r="D137" s="218"/>
      <c r="E137" s="218"/>
      <c r="F137" s="407" t="s">
        <v>271</v>
      </c>
      <c r="G137" s="407"/>
      <c r="H137" s="219">
        <v>16.75</v>
      </c>
    </row>
    <row r="138" spans="1:8" s="213" customFormat="1" ht="14.95" customHeight="1">
      <c r="A138" s="410" t="s">
        <v>335</v>
      </c>
      <c r="B138" s="410"/>
      <c r="C138" s="411" t="s">
        <v>3</v>
      </c>
      <c r="D138" s="411"/>
      <c r="E138" s="125" t="s">
        <v>4</v>
      </c>
      <c r="F138" s="125" t="s">
        <v>170</v>
      </c>
      <c r="G138" s="125" t="s">
        <v>171</v>
      </c>
      <c r="H138" s="125" t="s">
        <v>172</v>
      </c>
    </row>
    <row r="139" spans="1:8" s="213" customFormat="1" ht="14.95" customHeight="1">
      <c r="A139" s="214" t="s">
        <v>336</v>
      </c>
      <c r="B139" s="215" t="s">
        <v>337</v>
      </c>
      <c r="C139" s="406" t="s">
        <v>24</v>
      </c>
      <c r="D139" s="406"/>
      <c r="E139" s="214" t="s">
        <v>174</v>
      </c>
      <c r="F139" s="216">
        <v>8.1481499999999998E-2</v>
      </c>
      <c r="G139" s="217">
        <v>18.53</v>
      </c>
      <c r="H139" s="217">
        <v>1.51</v>
      </c>
    </row>
    <row r="140" spans="1:8" s="213" customFormat="1" ht="14.95" customHeight="1">
      <c r="A140" s="214" t="s">
        <v>338</v>
      </c>
      <c r="B140" s="215" t="s">
        <v>339</v>
      </c>
      <c r="C140" s="406" t="s">
        <v>24</v>
      </c>
      <c r="D140" s="406"/>
      <c r="E140" s="214" t="s">
        <v>174</v>
      </c>
      <c r="F140" s="216">
        <v>8.1481499999999998E-2</v>
      </c>
      <c r="G140" s="217">
        <v>23.95</v>
      </c>
      <c r="H140" s="217">
        <v>1.95</v>
      </c>
    </row>
    <row r="141" spans="1:8" s="213" customFormat="1" ht="14.95" customHeight="1">
      <c r="A141" s="218"/>
      <c r="B141" s="218"/>
      <c r="C141" s="218"/>
      <c r="D141" s="218"/>
      <c r="E141" s="218"/>
      <c r="F141" s="407" t="s">
        <v>340</v>
      </c>
      <c r="G141" s="407"/>
      <c r="H141" s="219">
        <v>3.46</v>
      </c>
    </row>
    <row r="142" spans="1:8" s="213" customFormat="1" ht="14.95" customHeight="1">
      <c r="A142" s="218"/>
      <c r="B142" s="218"/>
      <c r="C142" s="218"/>
      <c r="D142" s="218"/>
      <c r="E142" s="218"/>
      <c r="F142" s="408" t="s">
        <v>255</v>
      </c>
      <c r="G142" s="408"/>
      <c r="H142" s="220">
        <v>20.21</v>
      </c>
    </row>
    <row r="143" spans="1:8" s="213" customFormat="1" ht="10.050000000000001" customHeight="1">
      <c r="A143" s="218"/>
      <c r="B143" s="218"/>
      <c r="C143" s="218"/>
      <c r="D143" s="218"/>
      <c r="E143" s="218"/>
      <c r="F143" s="428"/>
      <c r="G143" s="428"/>
      <c r="H143" s="428"/>
    </row>
    <row r="144" spans="1:8" s="213" customFormat="1" ht="20.05" customHeight="1">
      <c r="A144" s="409" t="s">
        <v>431</v>
      </c>
      <c r="B144" s="409"/>
      <c r="C144" s="409"/>
      <c r="D144" s="409"/>
      <c r="E144" s="409"/>
      <c r="F144" s="409"/>
      <c r="G144" s="409"/>
      <c r="H144" s="409"/>
    </row>
    <row r="145" spans="1:8" s="213" customFormat="1" ht="14.95" customHeight="1">
      <c r="A145" s="410" t="s">
        <v>268</v>
      </c>
      <c r="B145" s="410"/>
      <c r="C145" s="411" t="s">
        <v>3</v>
      </c>
      <c r="D145" s="411"/>
      <c r="E145" s="125" t="s">
        <v>4</v>
      </c>
      <c r="F145" s="125" t="s">
        <v>170</v>
      </c>
      <c r="G145" s="125" t="s">
        <v>171</v>
      </c>
      <c r="H145" s="125" t="s">
        <v>172</v>
      </c>
    </row>
    <row r="146" spans="1:8" s="213" customFormat="1" ht="21.25" customHeight="1">
      <c r="A146" s="214" t="s">
        <v>343</v>
      </c>
      <c r="B146" s="215" t="s">
        <v>432</v>
      </c>
      <c r="C146" s="406" t="s">
        <v>17</v>
      </c>
      <c r="D146" s="406"/>
      <c r="E146" s="214" t="s">
        <v>344</v>
      </c>
      <c r="F146" s="216">
        <v>0.5</v>
      </c>
      <c r="G146" s="217">
        <v>21.16</v>
      </c>
      <c r="H146" s="217">
        <v>10.58</v>
      </c>
    </row>
    <row r="147" spans="1:8" s="213" customFormat="1" ht="21.25" customHeight="1">
      <c r="A147" s="214" t="s">
        <v>345</v>
      </c>
      <c r="B147" s="215" t="s">
        <v>346</v>
      </c>
      <c r="C147" s="406" t="s">
        <v>17</v>
      </c>
      <c r="D147" s="406"/>
      <c r="E147" s="214" t="s">
        <v>344</v>
      </c>
      <c r="F147" s="216">
        <v>8.1288899999999997E-2</v>
      </c>
      <c r="G147" s="217">
        <v>103</v>
      </c>
      <c r="H147" s="217">
        <v>8.3699999999999992</v>
      </c>
    </row>
    <row r="148" spans="1:8" s="213" customFormat="1" ht="29.05" customHeight="1">
      <c r="A148" s="214" t="s">
        <v>348</v>
      </c>
      <c r="B148" s="215" t="s">
        <v>433</v>
      </c>
      <c r="C148" s="406" t="s">
        <v>17</v>
      </c>
      <c r="D148" s="406"/>
      <c r="E148" s="214" t="s">
        <v>18</v>
      </c>
      <c r="F148" s="216">
        <v>1</v>
      </c>
      <c r="G148" s="217">
        <v>11.37</v>
      </c>
      <c r="H148" s="217">
        <v>11.37</v>
      </c>
    </row>
    <row r="149" spans="1:8" s="213" customFormat="1" ht="29.05" customHeight="1">
      <c r="A149" s="214" t="s">
        <v>347</v>
      </c>
      <c r="B149" s="215" t="s">
        <v>434</v>
      </c>
      <c r="C149" s="406" t="s">
        <v>17</v>
      </c>
      <c r="D149" s="406"/>
      <c r="E149" s="214" t="s">
        <v>132</v>
      </c>
      <c r="F149" s="216">
        <v>4</v>
      </c>
      <c r="G149" s="217">
        <v>9.4600000000000009</v>
      </c>
      <c r="H149" s="217">
        <v>37.840000000000003</v>
      </c>
    </row>
    <row r="150" spans="1:8" s="213" customFormat="1" ht="14.95" customHeight="1">
      <c r="A150" s="218"/>
      <c r="B150" s="218"/>
      <c r="C150" s="218"/>
      <c r="D150" s="218"/>
      <c r="E150" s="218"/>
      <c r="F150" s="407" t="s">
        <v>271</v>
      </c>
      <c r="G150" s="407"/>
      <c r="H150" s="219">
        <v>68.16</v>
      </c>
    </row>
    <row r="151" spans="1:8" s="213" customFormat="1" ht="14.95" customHeight="1">
      <c r="A151" s="410" t="s">
        <v>253</v>
      </c>
      <c r="B151" s="410"/>
      <c r="C151" s="411" t="s">
        <v>3</v>
      </c>
      <c r="D151" s="411"/>
      <c r="E151" s="125" t="s">
        <v>4</v>
      </c>
      <c r="F151" s="125" t="s">
        <v>170</v>
      </c>
      <c r="G151" s="125" t="s">
        <v>171</v>
      </c>
      <c r="H151" s="125" t="s">
        <v>172</v>
      </c>
    </row>
    <row r="152" spans="1:8" s="213" customFormat="1" ht="21.25" customHeight="1">
      <c r="A152" s="214" t="s">
        <v>349</v>
      </c>
      <c r="B152" s="215" t="s">
        <v>350</v>
      </c>
      <c r="C152" s="406" t="s">
        <v>17</v>
      </c>
      <c r="D152" s="406"/>
      <c r="E152" s="214" t="s">
        <v>273</v>
      </c>
      <c r="F152" s="216">
        <v>7.3333332999999996</v>
      </c>
      <c r="G152" s="217">
        <v>26.51</v>
      </c>
      <c r="H152" s="217">
        <v>194.41</v>
      </c>
    </row>
    <row r="153" spans="1:8" s="213" customFormat="1" ht="14.95" customHeight="1">
      <c r="A153" s="214" t="s">
        <v>351</v>
      </c>
      <c r="B153" s="215" t="s">
        <v>352</v>
      </c>
      <c r="C153" s="406" t="s">
        <v>17</v>
      </c>
      <c r="D153" s="406"/>
      <c r="E153" s="214" t="s">
        <v>273</v>
      </c>
      <c r="F153" s="216">
        <v>7.3333332999999996</v>
      </c>
      <c r="G153" s="217">
        <v>32.14</v>
      </c>
      <c r="H153" s="217">
        <v>235.69</v>
      </c>
    </row>
    <row r="154" spans="1:8" s="213" customFormat="1" ht="21.75" customHeight="1">
      <c r="A154" s="218"/>
      <c r="B154" s="218"/>
      <c r="C154" s="218"/>
      <c r="D154" s="218"/>
      <c r="E154" s="218"/>
      <c r="F154" s="407" t="s">
        <v>254</v>
      </c>
      <c r="G154" s="407"/>
      <c r="H154" s="219">
        <v>430.1</v>
      </c>
    </row>
    <row r="155" spans="1:8" s="213" customFormat="1" ht="14.95" customHeight="1">
      <c r="A155" s="410" t="s">
        <v>262</v>
      </c>
      <c r="B155" s="410"/>
      <c r="C155" s="411" t="s">
        <v>3</v>
      </c>
      <c r="D155" s="411"/>
      <c r="E155" s="125" t="s">
        <v>4</v>
      </c>
      <c r="F155" s="125" t="s">
        <v>170</v>
      </c>
      <c r="G155" s="125" t="s">
        <v>171</v>
      </c>
      <c r="H155" s="125" t="s">
        <v>172</v>
      </c>
    </row>
    <row r="156" spans="1:8" s="213" customFormat="1" ht="29.05" customHeight="1">
      <c r="A156" s="214" t="s">
        <v>353</v>
      </c>
      <c r="B156" s="215" t="s">
        <v>354</v>
      </c>
      <c r="C156" s="406" t="s">
        <v>17</v>
      </c>
      <c r="D156" s="406"/>
      <c r="E156" s="214" t="s">
        <v>18</v>
      </c>
      <c r="F156" s="216">
        <v>1</v>
      </c>
      <c r="G156" s="217">
        <v>14.51</v>
      </c>
      <c r="H156" s="217">
        <v>14.51</v>
      </c>
    </row>
    <row r="157" spans="1:8" s="213" customFormat="1" ht="38.049999999999997" customHeight="1">
      <c r="A157" s="214" t="s">
        <v>355</v>
      </c>
      <c r="B157" s="215" t="s">
        <v>356</v>
      </c>
      <c r="C157" s="406" t="s">
        <v>17</v>
      </c>
      <c r="D157" s="406"/>
      <c r="E157" s="214" t="s">
        <v>18</v>
      </c>
      <c r="F157" s="216">
        <v>1</v>
      </c>
      <c r="G157" s="217">
        <v>104.82</v>
      </c>
      <c r="H157" s="217">
        <v>104.82</v>
      </c>
    </row>
    <row r="158" spans="1:8" s="213" customFormat="1" ht="21.25" customHeight="1">
      <c r="A158" s="214" t="s">
        <v>357</v>
      </c>
      <c r="B158" s="215" t="s">
        <v>358</v>
      </c>
      <c r="C158" s="406" t="s">
        <v>17</v>
      </c>
      <c r="D158" s="406"/>
      <c r="E158" s="214" t="s">
        <v>18</v>
      </c>
      <c r="F158" s="216">
        <v>2</v>
      </c>
      <c r="G158" s="217">
        <v>7.53</v>
      </c>
      <c r="H158" s="217">
        <v>15.06</v>
      </c>
    </row>
    <row r="159" spans="1:8" s="213" customFormat="1" ht="29.05" customHeight="1">
      <c r="A159" s="214" t="s">
        <v>359</v>
      </c>
      <c r="B159" s="215" t="s">
        <v>360</v>
      </c>
      <c r="C159" s="406" t="s">
        <v>17</v>
      </c>
      <c r="D159" s="406"/>
      <c r="E159" s="214" t="s">
        <v>18</v>
      </c>
      <c r="F159" s="216">
        <v>1</v>
      </c>
      <c r="G159" s="217">
        <v>127.64</v>
      </c>
      <c r="H159" s="217">
        <v>127.64</v>
      </c>
    </row>
    <row r="160" spans="1:8" s="213" customFormat="1" ht="29.05" customHeight="1">
      <c r="A160" s="214" t="s">
        <v>361</v>
      </c>
      <c r="B160" s="215" t="s">
        <v>362</v>
      </c>
      <c r="C160" s="406" t="s">
        <v>17</v>
      </c>
      <c r="D160" s="406"/>
      <c r="E160" s="214" t="s">
        <v>18</v>
      </c>
      <c r="F160" s="216">
        <v>1</v>
      </c>
      <c r="G160" s="217">
        <v>273.27</v>
      </c>
      <c r="H160" s="217">
        <v>273.27</v>
      </c>
    </row>
    <row r="161" spans="1:8" s="213" customFormat="1" ht="38.049999999999997" customHeight="1">
      <c r="A161" s="214" t="s">
        <v>435</v>
      </c>
      <c r="B161" s="215" t="s">
        <v>436</v>
      </c>
      <c r="C161" s="406" t="s">
        <v>17</v>
      </c>
      <c r="D161" s="406"/>
      <c r="E161" s="214" t="s">
        <v>132</v>
      </c>
      <c r="F161" s="216">
        <v>2</v>
      </c>
      <c r="G161" s="217">
        <v>14.58</v>
      </c>
      <c r="H161" s="217">
        <v>29.16</v>
      </c>
    </row>
    <row r="162" spans="1:8" s="213" customFormat="1" ht="38.049999999999997" customHeight="1">
      <c r="A162" s="214" t="s">
        <v>437</v>
      </c>
      <c r="B162" s="215" t="s">
        <v>438</v>
      </c>
      <c r="C162" s="406" t="s">
        <v>17</v>
      </c>
      <c r="D162" s="406"/>
      <c r="E162" s="214" t="s">
        <v>132</v>
      </c>
      <c r="F162" s="216">
        <v>6</v>
      </c>
      <c r="G162" s="217">
        <v>20.12</v>
      </c>
      <c r="H162" s="217">
        <v>120.72</v>
      </c>
    </row>
    <row r="163" spans="1:8" s="213" customFormat="1" ht="29.05" customHeight="1">
      <c r="A163" s="214" t="s">
        <v>363</v>
      </c>
      <c r="B163" s="215" t="s">
        <v>364</v>
      </c>
      <c r="C163" s="406" t="s">
        <v>17</v>
      </c>
      <c r="D163" s="406"/>
      <c r="E163" s="214" t="s">
        <v>18</v>
      </c>
      <c r="F163" s="216">
        <v>1</v>
      </c>
      <c r="G163" s="217">
        <v>13.9</v>
      </c>
      <c r="H163" s="217">
        <v>13.9</v>
      </c>
    </row>
    <row r="164" spans="1:8" s="213" customFormat="1" ht="38.049999999999997" customHeight="1">
      <c r="A164" s="214" t="s">
        <v>365</v>
      </c>
      <c r="B164" s="215" t="s">
        <v>366</v>
      </c>
      <c r="C164" s="406" t="s">
        <v>17</v>
      </c>
      <c r="D164" s="406"/>
      <c r="E164" s="214" t="s">
        <v>18</v>
      </c>
      <c r="F164" s="216">
        <v>1</v>
      </c>
      <c r="G164" s="217">
        <v>498.77</v>
      </c>
      <c r="H164" s="217">
        <v>498.77</v>
      </c>
    </row>
    <row r="165" spans="1:8" s="213" customFormat="1" ht="14.95" customHeight="1">
      <c r="A165" s="218"/>
      <c r="B165" s="218"/>
      <c r="C165" s="218"/>
      <c r="D165" s="218"/>
      <c r="E165" s="218"/>
      <c r="F165" s="407" t="s">
        <v>267</v>
      </c>
      <c r="G165" s="407"/>
      <c r="H165" s="219">
        <v>1197.8499999999999</v>
      </c>
    </row>
    <row r="166" spans="1:8" s="213" customFormat="1" ht="14.95" customHeight="1">
      <c r="A166" s="218"/>
      <c r="B166" s="218"/>
      <c r="C166" s="218"/>
      <c r="D166" s="218"/>
      <c r="E166" s="218"/>
      <c r="F166" s="408" t="s">
        <v>255</v>
      </c>
      <c r="G166" s="408"/>
      <c r="H166" s="220">
        <v>1696.11</v>
      </c>
    </row>
    <row r="167" spans="1:8" s="213" customFormat="1" ht="10.050000000000001" customHeight="1">
      <c r="A167" s="218"/>
      <c r="B167" s="218"/>
      <c r="C167" s="218"/>
      <c r="D167" s="218"/>
      <c r="E167" s="218"/>
      <c r="F167" s="428"/>
      <c r="G167" s="428"/>
      <c r="H167" s="428"/>
    </row>
    <row r="168" spans="1:8" s="213" customFormat="1" ht="20.05" customHeight="1">
      <c r="A168" s="409" t="s">
        <v>439</v>
      </c>
      <c r="B168" s="409"/>
      <c r="C168" s="409"/>
      <c r="D168" s="409"/>
      <c r="E168" s="409"/>
      <c r="F168" s="409"/>
      <c r="G168" s="409"/>
      <c r="H168" s="409"/>
    </row>
    <row r="169" spans="1:8" s="213" customFormat="1" ht="14.95" customHeight="1">
      <c r="A169" s="410" t="s">
        <v>243</v>
      </c>
      <c r="B169" s="410"/>
      <c r="C169" s="411" t="s">
        <v>3</v>
      </c>
      <c r="D169" s="411"/>
      <c r="E169" s="125" t="s">
        <v>4</v>
      </c>
      <c r="F169" s="125" t="s">
        <v>170</v>
      </c>
      <c r="G169" s="125" t="s">
        <v>171</v>
      </c>
      <c r="H169" s="125" t="s">
        <v>172</v>
      </c>
    </row>
    <row r="170" spans="1:8" s="213" customFormat="1" ht="46.05" customHeight="1">
      <c r="A170" s="214" t="s">
        <v>367</v>
      </c>
      <c r="B170" s="215" t="s">
        <v>368</v>
      </c>
      <c r="C170" s="406" t="s">
        <v>24</v>
      </c>
      <c r="D170" s="406"/>
      <c r="E170" s="214" t="s">
        <v>181</v>
      </c>
      <c r="F170" s="216">
        <v>0.111</v>
      </c>
      <c r="G170" s="217">
        <v>301.14999999999998</v>
      </c>
      <c r="H170" s="217">
        <v>33.43</v>
      </c>
    </row>
    <row r="171" spans="1:8" s="213" customFormat="1" ht="18" customHeight="1">
      <c r="A171" s="218"/>
      <c r="B171" s="218"/>
      <c r="C171" s="218"/>
      <c r="D171" s="218"/>
      <c r="E171" s="218"/>
      <c r="F171" s="407" t="s">
        <v>252</v>
      </c>
      <c r="G171" s="407"/>
      <c r="H171" s="219">
        <v>33.43</v>
      </c>
    </row>
    <row r="172" spans="1:8" s="213" customFormat="1" ht="14.95" customHeight="1">
      <c r="A172" s="410" t="s">
        <v>268</v>
      </c>
      <c r="B172" s="410"/>
      <c r="C172" s="411" t="s">
        <v>3</v>
      </c>
      <c r="D172" s="411"/>
      <c r="E172" s="125" t="s">
        <v>4</v>
      </c>
      <c r="F172" s="125" t="s">
        <v>170</v>
      </c>
      <c r="G172" s="125" t="s">
        <v>171</v>
      </c>
      <c r="H172" s="125" t="s">
        <v>172</v>
      </c>
    </row>
    <row r="173" spans="1:8" s="213" customFormat="1" ht="21.25" customHeight="1">
      <c r="A173" s="214" t="s">
        <v>369</v>
      </c>
      <c r="B173" s="215" t="s">
        <v>370</v>
      </c>
      <c r="C173" s="406" t="s">
        <v>24</v>
      </c>
      <c r="D173" s="406"/>
      <c r="E173" s="214" t="s">
        <v>101</v>
      </c>
      <c r="F173" s="216">
        <v>0.14000000000000001</v>
      </c>
      <c r="G173" s="217">
        <v>6.17</v>
      </c>
      <c r="H173" s="217">
        <v>0.86</v>
      </c>
    </row>
    <row r="174" spans="1:8" s="213" customFormat="1" ht="21.25" customHeight="1">
      <c r="A174" s="214" t="s">
        <v>371</v>
      </c>
      <c r="B174" s="215" t="s">
        <v>372</v>
      </c>
      <c r="C174" s="406" t="s">
        <v>24</v>
      </c>
      <c r="D174" s="406"/>
      <c r="E174" s="214" t="s">
        <v>101</v>
      </c>
      <c r="F174" s="216">
        <v>2</v>
      </c>
      <c r="G174" s="217">
        <v>428.74</v>
      </c>
      <c r="H174" s="217">
        <v>857.48</v>
      </c>
    </row>
    <row r="175" spans="1:8" s="213" customFormat="1" ht="21.25" customHeight="1">
      <c r="A175" s="214" t="s">
        <v>373</v>
      </c>
      <c r="B175" s="215" t="s">
        <v>374</v>
      </c>
      <c r="C175" s="406" t="s">
        <v>24</v>
      </c>
      <c r="D175" s="406"/>
      <c r="E175" s="214" t="s">
        <v>101</v>
      </c>
      <c r="F175" s="216">
        <v>1</v>
      </c>
      <c r="G175" s="217">
        <v>1946.59</v>
      </c>
      <c r="H175" s="217">
        <v>1946.59</v>
      </c>
    </row>
    <row r="176" spans="1:8" s="213" customFormat="1" ht="21.25" customHeight="1">
      <c r="A176" s="214" t="s">
        <v>375</v>
      </c>
      <c r="B176" s="215" t="s">
        <v>440</v>
      </c>
      <c r="C176" s="406" t="s">
        <v>17</v>
      </c>
      <c r="D176" s="406"/>
      <c r="E176" s="214" t="s">
        <v>18</v>
      </c>
      <c r="F176" s="216">
        <v>1</v>
      </c>
      <c r="G176" s="217">
        <v>187.32</v>
      </c>
      <c r="H176" s="217">
        <v>187.32</v>
      </c>
    </row>
    <row r="177" spans="1:8" s="213" customFormat="1" ht="14.95" customHeight="1">
      <c r="A177" s="218"/>
      <c r="B177" s="218"/>
      <c r="C177" s="218"/>
      <c r="D177" s="218"/>
      <c r="E177" s="218"/>
      <c r="F177" s="407" t="s">
        <v>271</v>
      </c>
      <c r="G177" s="407"/>
      <c r="H177" s="219">
        <v>2992.25</v>
      </c>
    </row>
    <row r="178" spans="1:8" s="213" customFormat="1" ht="14.95" customHeight="1">
      <c r="A178" s="410" t="s">
        <v>335</v>
      </c>
      <c r="B178" s="410"/>
      <c r="C178" s="411" t="s">
        <v>3</v>
      </c>
      <c r="D178" s="411"/>
      <c r="E178" s="125" t="s">
        <v>4</v>
      </c>
      <c r="F178" s="125" t="s">
        <v>170</v>
      </c>
      <c r="G178" s="125" t="s">
        <v>171</v>
      </c>
      <c r="H178" s="125" t="s">
        <v>172</v>
      </c>
    </row>
    <row r="179" spans="1:8" s="213" customFormat="1" ht="14.95" customHeight="1">
      <c r="A179" s="214" t="s">
        <v>336</v>
      </c>
      <c r="B179" s="215" t="s">
        <v>337</v>
      </c>
      <c r="C179" s="406" t="s">
        <v>24</v>
      </c>
      <c r="D179" s="406"/>
      <c r="E179" s="214" t="s">
        <v>174</v>
      </c>
      <c r="F179" s="216">
        <v>1.413</v>
      </c>
      <c r="G179" s="217">
        <v>18.53</v>
      </c>
      <c r="H179" s="217">
        <v>26.18</v>
      </c>
    </row>
    <row r="180" spans="1:8" s="213" customFormat="1" ht="14.95" customHeight="1">
      <c r="A180" s="214" t="s">
        <v>338</v>
      </c>
      <c r="B180" s="215" t="s">
        <v>339</v>
      </c>
      <c r="C180" s="406" t="s">
        <v>24</v>
      </c>
      <c r="D180" s="406"/>
      <c r="E180" s="214" t="s">
        <v>174</v>
      </c>
      <c r="F180" s="216">
        <v>4.593</v>
      </c>
      <c r="G180" s="217">
        <v>23.95</v>
      </c>
      <c r="H180" s="217">
        <v>110</v>
      </c>
    </row>
    <row r="181" spans="1:8" s="213" customFormat="1" ht="14.95" customHeight="1">
      <c r="A181" s="218"/>
      <c r="B181" s="218"/>
      <c r="C181" s="218"/>
      <c r="D181" s="218"/>
      <c r="E181" s="218"/>
      <c r="F181" s="407" t="s">
        <v>340</v>
      </c>
      <c r="G181" s="407"/>
      <c r="H181" s="219">
        <v>136.18</v>
      </c>
    </row>
    <row r="182" spans="1:8" s="213" customFormat="1" ht="14.95" customHeight="1">
      <c r="A182" s="410" t="s">
        <v>262</v>
      </c>
      <c r="B182" s="410"/>
      <c r="C182" s="411" t="s">
        <v>3</v>
      </c>
      <c r="D182" s="411"/>
      <c r="E182" s="125" t="s">
        <v>4</v>
      </c>
      <c r="F182" s="125" t="s">
        <v>170</v>
      </c>
      <c r="G182" s="125" t="s">
        <v>171</v>
      </c>
      <c r="H182" s="125" t="s">
        <v>172</v>
      </c>
    </row>
    <row r="183" spans="1:8" s="213" customFormat="1" ht="21.25" customHeight="1">
      <c r="A183" s="214" t="s">
        <v>376</v>
      </c>
      <c r="B183" s="215" t="s">
        <v>377</v>
      </c>
      <c r="C183" s="406" t="s">
        <v>17</v>
      </c>
      <c r="D183" s="406"/>
      <c r="E183" s="214" t="s">
        <v>276</v>
      </c>
      <c r="F183" s="216">
        <v>0.08</v>
      </c>
      <c r="G183" s="217">
        <v>80.459999999999994</v>
      </c>
      <c r="H183" s="217">
        <v>6.44</v>
      </c>
    </row>
    <row r="184" spans="1:8" s="213" customFormat="1" ht="38.049999999999997" customHeight="1">
      <c r="A184" s="214" t="s">
        <v>378</v>
      </c>
      <c r="B184" s="215" t="s">
        <v>379</v>
      </c>
      <c r="C184" s="406" t="s">
        <v>17</v>
      </c>
      <c r="D184" s="406"/>
      <c r="E184" s="214" t="s">
        <v>276</v>
      </c>
      <c r="F184" s="216">
        <v>0.08</v>
      </c>
      <c r="G184" s="217">
        <v>799</v>
      </c>
      <c r="H184" s="217">
        <v>63.92</v>
      </c>
    </row>
    <row r="185" spans="1:8" s="213" customFormat="1" ht="14.95" customHeight="1">
      <c r="A185" s="218"/>
      <c r="B185" s="218"/>
      <c r="C185" s="218"/>
      <c r="D185" s="218"/>
      <c r="E185" s="218"/>
      <c r="F185" s="407" t="s">
        <v>267</v>
      </c>
      <c r="G185" s="407"/>
      <c r="H185" s="219">
        <v>70.36</v>
      </c>
    </row>
    <row r="186" spans="1:8" s="213" customFormat="1" ht="14.95" customHeight="1">
      <c r="A186" s="218"/>
      <c r="B186" s="218"/>
      <c r="C186" s="218"/>
      <c r="D186" s="218"/>
      <c r="E186" s="218"/>
      <c r="F186" s="408" t="s">
        <v>255</v>
      </c>
      <c r="G186" s="408"/>
      <c r="H186" s="220">
        <v>3232.22</v>
      </c>
    </row>
    <row r="187" spans="1:8" s="213" customFormat="1" ht="10.050000000000001" customHeight="1">
      <c r="A187" s="218"/>
      <c r="B187" s="218"/>
      <c r="C187" s="218"/>
      <c r="D187" s="218"/>
      <c r="E187" s="218"/>
      <c r="F187" s="428"/>
      <c r="G187" s="428"/>
      <c r="H187" s="428"/>
    </row>
    <row r="188" spans="1:8" s="213" customFormat="1" ht="20.05" customHeight="1">
      <c r="A188" s="409" t="s">
        <v>549</v>
      </c>
      <c r="B188" s="409"/>
      <c r="C188" s="409"/>
      <c r="D188" s="409"/>
      <c r="E188" s="409"/>
      <c r="F188" s="409"/>
      <c r="G188" s="409"/>
      <c r="H188" s="409"/>
    </row>
    <row r="189" spans="1:8" s="213" customFormat="1" ht="14.95" customHeight="1">
      <c r="A189" s="410" t="s">
        <v>253</v>
      </c>
      <c r="B189" s="410"/>
      <c r="C189" s="411" t="s">
        <v>3</v>
      </c>
      <c r="D189" s="411"/>
      <c r="E189" s="125" t="s">
        <v>4</v>
      </c>
      <c r="F189" s="125" t="s">
        <v>170</v>
      </c>
      <c r="G189" s="125" t="s">
        <v>171</v>
      </c>
      <c r="H189" s="125" t="s">
        <v>172</v>
      </c>
    </row>
    <row r="190" spans="1:8" s="213" customFormat="1" ht="14.95" customHeight="1">
      <c r="A190" s="214" t="s">
        <v>235</v>
      </c>
      <c r="B190" s="215" t="s">
        <v>173</v>
      </c>
      <c r="C190" s="406" t="s">
        <v>24</v>
      </c>
      <c r="D190" s="406"/>
      <c r="E190" s="214" t="s">
        <v>174</v>
      </c>
      <c r="F190" s="216">
        <v>400</v>
      </c>
      <c r="G190" s="217">
        <v>56.34</v>
      </c>
      <c r="H190" s="217">
        <v>22536</v>
      </c>
    </row>
    <row r="191" spans="1:8" s="213" customFormat="1" ht="23.1" customHeight="1">
      <c r="A191" s="218"/>
      <c r="B191" s="218"/>
      <c r="C191" s="218"/>
      <c r="D191" s="218"/>
      <c r="E191" s="218"/>
      <c r="F191" s="407" t="s">
        <v>254</v>
      </c>
      <c r="G191" s="407"/>
      <c r="H191" s="219">
        <v>22536</v>
      </c>
    </row>
    <row r="192" spans="1:8" s="213" customFormat="1" ht="14.95" customHeight="1">
      <c r="A192" s="218"/>
      <c r="B192" s="218"/>
      <c r="C192" s="218"/>
      <c r="D192" s="218"/>
      <c r="E192" s="218"/>
      <c r="F192" s="408" t="s">
        <v>255</v>
      </c>
      <c r="G192" s="408"/>
      <c r="H192" s="220">
        <v>22536</v>
      </c>
    </row>
    <row r="193" spans="2:2" s="213" customFormat="1"/>
    <row r="194" spans="2:2">
      <c r="B194" s="268" t="str">
        <f>CRONOGRAMA!B34</f>
        <v>MAX HENRIQUE VELOSO DA SILVA</v>
      </c>
    </row>
    <row r="195" spans="2:2">
      <c r="B195" s="267" t="str">
        <f>CRONOGRAMA!B35</f>
        <v>ENGENHEIRO CIVIL -  CREA: 248.998/D - MG</v>
      </c>
    </row>
  </sheetData>
  <mergeCells count="228">
    <mergeCell ref="F187:H187"/>
    <mergeCell ref="A188:H188"/>
    <mergeCell ref="A189:B189"/>
    <mergeCell ref="C189:D189"/>
    <mergeCell ref="C190:D190"/>
    <mergeCell ref="F191:G191"/>
    <mergeCell ref="F192:G192"/>
    <mergeCell ref="C173:D173"/>
    <mergeCell ref="C174:D174"/>
    <mergeCell ref="C175:D175"/>
    <mergeCell ref="C176:D176"/>
    <mergeCell ref="F177:G177"/>
    <mergeCell ref="F185:G185"/>
    <mergeCell ref="F186:G186"/>
    <mergeCell ref="A178:B178"/>
    <mergeCell ref="C178:D178"/>
    <mergeCell ref="C179:D179"/>
    <mergeCell ref="C180:D180"/>
    <mergeCell ref="F181:G181"/>
    <mergeCell ref="A182:B182"/>
    <mergeCell ref="C182:D182"/>
    <mergeCell ref="C183:D183"/>
    <mergeCell ref="C184:D184"/>
    <mergeCell ref="F165:G165"/>
    <mergeCell ref="F166:G166"/>
    <mergeCell ref="F167:H167"/>
    <mergeCell ref="A168:H168"/>
    <mergeCell ref="A169:B169"/>
    <mergeCell ref="C169:D169"/>
    <mergeCell ref="C170:D170"/>
    <mergeCell ref="F171:G171"/>
    <mergeCell ref="A172:B172"/>
    <mergeCell ref="C172:D172"/>
    <mergeCell ref="C156:D156"/>
    <mergeCell ref="C157:D157"/>
    <mergeCell ref="C158:D158"/>
    <mergeCell ref="C159:D159"/>
    <mergeCell ref="C160:D160"/>
    <mergeCell ref="C161:D161"/>
    <mergeCell ref="C162:D162"/>
    <mergeCell ref="C163:D163"/>
    <mergeCell ref="C164:D164"/>
    <mergeCell ref="C149:D149"/>
    <mergeCell ref="F150:G150"/>
    <mergeCell ref="A151:B151"/>
    <mergeCell ref="C151:D151"/>
    <mergeCell ref="C152:D152"/>
    <mergeCell ref="C153:D153"/>
    <mergeCell ref="F154:G154"/>
    <mergeCell ref="A155:B155"/>
    <mergeCell ref="C155:D155"/>
    <mergeCell ref="F141:G141"/>
    <mergeCell ref="F142:G142"/>
    <mergeCell ref="F143:H143"/>
    <mergeCell ref="A144:H144"/>
    <mergeCell ref="A145:B145"/>
    <mergeCell ref="C145:D145"/>
    <mergeCell ref="C146:D146"/>
    <mergeCell ref="C147:D147"/>
    <mergeCell ref="C148:D148"/>
    <mergeCell ref="A134:B134"/>
    <mergeCell ref="C134:D134"/>
    <mergeCell ref="C135:D135"/>
    <mergeCell ref="C136:D136"/>
    <mergeCell ref="F137:G137"/>
    <mergeCell ref="A138:B138"/>
    <mergeCell ref="C138:D138"/>
    <mergeCell ref="C139:D139"/>
    <mergeCell ref="C140:D140"/>
    <mergeCell ref="F126:G126"/>
    <mergeCell ref="A127:B127"/>
    <mergeCell ref="C127:D127"/>
    <mergeCell ref="C128:D128"/>
    <mergeCell ref="C129:D129"/>
    <mergeCell ref="F130:G130"/>
    <mergeCell ref="F131:G131"/>
    <mergeCell ref="F132:H132"/>
    <mergeCell ref="A133:H133"/>
    <mergeCell ref="C118:D118"/>
    <mergeCell ref="F119:G119"/>
    <mergeCell ref="F120:G120"/>
    <mergeCell ref="F121:H121"/>
    <mergeCell ref="A122:H122"/>
    <mergeCell ref="A123:B123"/>
    <mergeCell ref="C123:D123"/>
    <mergeCell ref="C124:D124"/>
    <mergeCell ref="C125:D125"/>
    <mergeCell ref="A111:H111"/>
    <mergeCell ref="A112:B112"/>
    <mergeCell ref="C112:D112"/>
    <mergeCell ref="C113:D113"/>
    <mergeCell ref="C114:D114"/>
    <mergeCell ref="F115:G115"/>
    <mergeCell ref="A116:B116"/>
    <mergeCell ref="C116:D116"/>
    <mergeCell ref="C117:D117"/>
    <mergeCell ref="C103:D103"/>
    <mergeCell ref="C104:D104"/>
    <mergeCell ref="F105:G105"/>
    <mergeCell ref="A106:B106"/>
    <mergeCell ref="C106:D106"/>
    <mergeCell ref="C107:D107"/>
    <mergeCell ref="F108:G108"/>
    <mergeCell ref="F109:G109"/>
    <mergeCell ref="F110:H110"/>
    <mergeCell ref="F95:G95"/>
    <mergeCell ref="F96:H96"/>
    <mergeCell ref="A97:H97"/>
    <mergeCell ref="A98:B98"/>
    <mergeCell ref="C98:D98"/>
    <mergeCell ref="C99:D99"/>
    <mergeCell ref="C100:D100"/>
    <mergeCell ref="F101:G101"/>
    <mergeCell ref="A102:B102"/>
    <mergeCell ref="C102:D102"/>
    <mergeCell ref="C87:D87"/>
    <mergeCell ref="C88:D88"/>
    <mergeCell ref="C89:D89"/>
    <mergeCell ref="F90:G90"/>
    <mergeCell ref="A91:B91"/>
    <mergeCell ref="C91:D91"/>
    <mergeCell ref="C92:D92"/>
    <mergeCell ref="C93:D93"/>
    <mergeCell ref="F94:G94"/>
    <mergeCell ref="B79:D79"/>
    <mergeCell ref="F80:G80"/>
    <mergeCell ref="F81:G81"/>
    <mergeCell ref="F82:G82"/>
    <mergeCell ref="F83:H83"/>
    <mergeCell ref="A84:H84"/>
    <mergeCell ref="A85:B85"/>
    <mergeCell ref="C85:D85"/>
    <mergeCell ref="C86:D86"/>
    <mergeCell ref="B70:D70"/>
    <mergeCell ref="F71:G71"/>
    <mergeCell ref="F72:G72"/>
    <mergeCell ref="F73:G73"/>
    <mergeCell ref="F74:G74"/>
    <mergeCell ref="F75:G75"/>
    <mergeCell ref="A76:D76"/>
    <mergeCell ref="B77:D77"/>
    <mergeCell ref="B78:D78"/>
    <mergeCell ref="A63:H63"/>
    <mergeCell ref="A64:B65"/>
    <mergeCell ref="C64:C65"/>
    <mergeCell ref="D64:E64"/>
    <mergeCell ref="F64:G64"/>
    <mergeCell ref="H64:H65"/>
    <mergeCell ref="F67:G67"/>
    <mergeCell ref="A68:D68"/>
    <mergeCell ref="B69:D69"/>
    <mergeCell ref="C55:D55"/>
    <mergeCell ref="C56:D56"/>
    <mergeCell ref="F57:G57"/>
    <mergeCell ref="A58:B58"/>
    <mergeCell ref="C58:D58"/>
    <mergeCell ref="C59:D59"/>
    <mergeCell ref="F60:G60"/>
    <mergeCell ref="F61:G61"/>
    <mergeCell ref="F62:H62"/>
    <mergeCell ref="F47:G47"/>
    <mergeCell ref="F48:H48"/>
    <mergeCell ref="A49:H49"/>
    <mergeCell ref="A50:B50"/>
    <mergeCell ref="C50:D50"/>
    <mergeCell ref="C51:D51"/>
    <mergeCell ref="C52:D52"/>
    <mergeCell ref="F53:G53"/>
    <mergeCell ref="A54:B54"/>
    <mergeCell ref="C54:D54"/>
    <mergeCell ref="F40:G40"/>
    <mergeCell ref="A41:B41"/>
    <mergeCell ref="C41:D41"/>
    <mergeCell ref="C42:D42"/>
    <mergeCell ref="F43:G43"/>
    <mergeCell ref="A44:B44"/>
    <mergeCell ref="C44:D44"/>
    <mergeCell ref="C45:D45"/>
    <mergeCell ref="F46:G46"/>
    <mergeCell ref="C32:D32"/>
    <mergeCell ref="C33:D33"/>
    <mergeCell ref="F34:G34"/>
    <mergeCell ref="F35:G35"/>
    <mergeCell ref="F36:H36"/>
    <mergeCell ref="A37:H37"/>
    <mergeCell ref="A38:B38"/>
    <mergeCell ref="C38:D38"/>
    <mergeCell ref="C39:D39"/>
    <mergeCell ref="A25:B25"/>
    <mergeCell ref="C25:D25"/>
    <mergeCell ref="C26:D26"/>
    <mergeCell ref="F27:G27"/>
    <mergeCell ref="F28:G28"/>
    <mergeCell ref="F29:H29"/>
    <mergeCell ref="A30:H30"/>
    <mergeCell ref="A31:B31"/>
    <mergeCell ref="C31:D31"/>
    <mergeCell ref="F17:H17"/>
    <mergeCell ref="A18:H18"/>
    <mergeCell ref="A19:B19"/>
    <mergeCell ref="C19:D19"/>
    <mergeCell ref="C20:D20"/>
    <mergeCell ref="C21:D21"/>
    <mergeCell ref="C22:D22"/>
    <mergeCell ref="C23:D23"/>
    <mergeCell ref="F24:G24"/>
    <mergeCell ref="A1:H1"/>
    <mergeCell ref="B2:H2"/>
    <mergeCell ref="B3:C3"/>
    <mergeCell ref="D3:E3"/>
    <mergeCell ref="F3:H3"/>
    <mergeCell ref="B4:C4"/>
    <mergeCell ref="D4:E4"/>
    <mergeCell ref="F4:H4"/>
    <mergeCell ref="F5:H5"/>
    <mergeCell ref="C14:D14"/>
    <mergeCell ref="F15:G15"/>
    <mergeCell ref="F16:G16"/>
    <mergeCell ref="A6:H6"/>
    <mergeCell ref="A7:B7"/>
    <mergeCell ref="C7:D7"/>
    <mergeCell ref="C8:D8"/>
    <mergeCell ref="C9:D9"/>
    <mergeCell ref="C10:D10"/>
    <mergeCell ref="C11:D11"/>
    <mergeCell ref="F12:G12"/>
    <mergeCell ref="A13:B13"/>
    <mergeCell ref="C13:D13"/>
  </mergeCells>
  <pageMargins left="0.39370078740157483" right="0.39370078740157483" top="0.39370078740157483" bottom="0.39370078740157483" header="0.19685039370078741" footer="0.19685039370078741"/>
  <pageSetup paperSize="9" scale="68" fitToHeight="0" orientation="portrait" r:id="rId1"/>
  <headerFooter>
    <oddFooter>Página &amp;P de &amp;N</oddFooter>
  </headerFooter>
  <rowBreaks count="3" manualBreakCount="3">
    <brk id="48" max="7" man="1"/>
    <brk id="96" max="7" man="1"/>
    <brk id="143" max="7"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A9AE8-B7E0-4958-87EE-6EE3E37A91EF}">
  <sheetPr>
    <tabColor theme="9" tint="0.59999389629810485"/>
    <pageSetUpPr fitToPage="1"/>
  </sheetPr>
  <dimension ref="A1:K40"/>
  <sheetViews>
    <sheetView showGridLines="0" view="pageBreakPreview" zoomScaleNormal="100" zoomScaleSheetLayoutView="100" workbookViewId="0">
      <selection activeCell="I5" sqref="I5"/>
    </sheetView>
  </sheetViews>
  <sheetFormatPr defaultColWidth="9.125" defaultRowHeight="12.9"/>
  <cols>
    <col min="1" max="1" width="8.875" style="18" customWidth="1"/>
    <col min="2" max="2" width="12.375" style="18" customWidth="1"/>
    <col min="3" max="3" width="56" style="18" customWidth="1"/>
    <col min="4" max="4" width="23.375" style="18" customWidth="1"/>
    <col min="5" max="5" width="13.25" style="18" customWidth="1"/>
    <col min="6" max="7" width="9.125" style="18" hidden="1" customWidth="1"/>
    <col min="8" max="8" width="17.125" style="18" customWidth="1"/>
    <col min="9" max="256" width="9.125" style="18"/>
    <col min="257" max="257" width="8.875" style="18" customWidth="1"/>
    <col min="258" max="258" width="12.375" style="18" customWidth="1"/>
    <col min="259" max="259" width="56" style="18" customWidth="1"/>
    <col min="260" max="260" width="23.375" style="18" customWidth="1"/>
    <col min="261" max="261" width="13.25" style="18" customWidth="1"/>
    <col min="262" max="263" width="0" style="18" hidden="1" customWidth="1"/>
    <col min="264" max="264" width="17.125" style="18" customWidth="1"/>
    <col min="265" max="512" width="9.125" style="18"/>
    <col min="513" max="513" width="8.875" style="18" customWidth="1"/>
    <col min="514" max="514" width="12.375" style="18" customWidth="1"/>
    <col min="515" max="515" width="56" style="18" customWidth="1"/>
    <col min="516" max="516" width="23.375" style="18" customWidth="1"/>
    <col min="517" max="517" width="13.25" style="18" customWidth="1"/>
    <col min="518" max="519" width="0" style="18" hidden="1" customWidth="1"/>
    <col min="520" max="520" width="17.125" style="18" customWidth="1"/>
    <col min="521" max="768" width="9.125" style="18"/>
    <col min="769" max="769" width="8.875" style="18" customWidth="1"/>
    <col min="770" max="770" width="12.375" style="18" customWidth="1"/>
    <col min="771" max="771" width="56" style="18" customWidth="1"/>
    <col min="772" max="772" width="23.375" style="18" customWidth="1"/>
    <col min="773" max="773" width="13.25" style="18" customWidth="1"/>
    <col min="774" max="775" width="0" style="18" hidden="1" customWidth="1"/>
    <col min="776" max="776" width="17.125" style="18" customWidth="1"/>
    <col min="777" max="1024" width="9.125" style="18"/>
    <col min="1025" max="1025" width="8.875" style="18" customWidth="1"/>
    <col min="1026" max="1026" width="12.375" style="18" customWidth="1"/>
    <col min="1027" max="1027" width="56" style="18" customWidth="1"/>
    <col min="1028" max="1028" width="23.375" style="18" customWidth="1"/>
    <col min="1029" max="1029" width="13.25" style="18" customWidth="1"/>
    <col min="1030" max="1031" width="0" style="18" hidden="1" customWidth="1"/>
    <col min="1032" max="1032" width="17.125" style="18" customWidth="1"/>
    <col min="1033" max="1280" width="9.125" style="18"/>
    <col min="1281" max="1281" width="8.875" style="18" customWidth="1"/>
    <col min="1282" max="1282" width="12.375" style="18" customWidth="1"/>
    <col min="1283" max="1283" width="56" style="18" customWidth="1"/>
    <col min="1284" max="1284" width="23.375" style="18" customWidth="1"/>
    <col min="1285" max="1285" width="13.25" style="18" customWidth="1"/>
    <col min="1286" max="1287" width="0" style="18" hidden="1" customWidth="1"/>
    <col min="1288" max="1288" width="17.125" style="18" customWidth="1"/>
    <col min="1289" max="1536" width="9.125" style="18"/>
    <col min="1537" max="1537" width="8.875" style="18" customWidth="1"/>
    <col min="1538" max="1538" width="12.375" style="18" customWidth="1"/>
    <col min="1539" max="1539" width="56" style="18" customWidth="1"/>
    <col min="1540" max="1540" width="23.375" style="18" customWidth="1"/>
    <col min="1541" max="1541" width="13.25" style="18" customWidth="1"/>
    <col min="1542" max="1543" width="0" style="18" hidden="1" customWidth="1"/>
    <col min="1544" max="1544" width="17.125" style="18" customWidth="1"/>
    <col min="1545" max="1792" width="9.125" style="18"/>
    <col min="1793" max="1793" width="8.875" style="18" customWidth="1"/>
    <col min="1794" max="1794" width="12.375" style="18" customWidth="1"/>
    <col min="1795" max="1795" width="56" style="18" customWidth="1"/>
    <col min="1796" max="1796" width="23.375" style="18" customWidth="1"/>
    <col min="1797" max="1797" width="13.25" style="18" customWidth="1"/>
    <col min="1798" max="1799" width="0" style="18" hidden="1" customWidth="1"/>
    <col min="1800" max="1800" width="17.125" style="18" customWidth="1"/>
    <col min="1801" max="2048" width="9.125" style="18"/>
    <col min="2049" max="2049" width="8.875" style="18" customWidth="1"/>
    <col min="2050" max="2050" width="12.375" style="18" customWidth="1"/>
    <col min="2051" max="2051" width="56" style="18" customWidth="1"/>
    <col min="2052" max="2052" width="23.375" style="18" customWidth="1"/>
    <col min="2053" max="2053" width="13.25" style="18" customWidth="1"/>
    <col min="2054" max="2055" width="0" style="18" hidden="1" customWidth="1"/>
    <col min="2056" max="2056" width="17.125" style="18" customWidth="1"/>
    <col min="2057" max="2304" width="9.125" style="18"/>
    <col min="2305" max="2305" width="8.875" style="18" customWidth="1"/>
    <col min="2306" max="2306" width="12.375" style="18" customWidth="1"/>
    <col min="2307" max="2307" width="56" style="18" customWidth="1"/>
    <col min="2308" max="2308" width="23.375" style="18" customWidth="1"/>
    <col min="2309" max="2309" width="13.25" style="18" customWidth="1"/>
    <col min="2310" max="2311" width="0" style="18" hidden="1" customWidth="1"/>
    <col min="2312" max="2312" width="17.125" style="18" customWidth="1"/>
    <col min="2313" max="2560" width="9.125" style="18"/>
    <col min="2561" max="2561" width="8.875" style="18" customWidth="1"/>
    <col min="2562" max="2562" width="12.375" style="18" customWidth="1"/>
    <col min="2563" max="2563" width="56" style="18" customWidth="1"/>
    <col min="2564" max="2564" width="23.375" style="18" customWidth="1"/>
    <col min="2565" max="2565" width="13.25" style="18" customWidth="1"/>
    <col min="2566" max="2567" width="0" style="18" hidden="1" customWidth="1"/>
    <col min="2568" max="2568" width="17.125" style="18" customWidth="1"/>
    <col min="2569" max="2816" width="9.125" style="18"/>
    <col min="2817" max="2817" width="8.875" style="18" customWidth="1"/>
    <col min="2818" max="2818" width="12.375" style="18" customWidth="1"/>
    <col min="2819" max="2819" width="56" style="18" customWidth="1"/>
    <col min="2820" max="2820" width="23.375" style="18" customWidth="1"/>
    <col min="2821" max="2821" width="13.25" style="18" customWidth="1"/>
    <col min="2822" max="2823" width="0" style="18" hidden="1" customWidth="1"/>
    <col min="2824" max="2824" width="17.125" style="18" customWidth="1"/>
    <col min="2825" max="3072" width="9.125" style="18"/>
    <col min="3073" max="3073" width="8.875" style="18" customWidth="1"/>
    <col min="3074" max="3074" width="12.375" style="18" customWidth="1"/>
    <col min="3075" max="3075" width="56" style="18" customWidth="1"/>
    <col min="3076" max="3076" width="23.375" style="18" customWidth="1"/>
    <col min="3077" max="3077" width="13.25" style="18" customWidth="1"/>
    <col min="3078" max="3079" width="0" style="18" hidden="1" customWidth="1"/>
    <col min="3080" max="3080" width="17.125" style="18" customWidth="1"/>
    <col min="3081" max="3328" width="9.125" style="18"/>
    <col min="3329" max="3329" width="8.875" style="18" customWidth="1"/>
    <col min="3330" max="3330" width="12.375" style="18" customWidth="1"/>
    <col min="3331" max="3331" width="56" style="18" customWidth="1"/>
    <col min="3332" max="3332" width="23.375" style="18" customWidth="1"/>
    <col min="3333" max="3333" width="13.25" style="18" customWidth="1"/>
    <col min="3334" max="3335" width="0" style="18" hidden="1" customWidth="1"/>
    <col min="3336" max="3336" width="17.125" style="18" customWidth="1"/>
    <col min="3337" max="3584" width="9.125" style="18"/>
    <col min="3585" max="3585" width="8.875" style="18" customWidth="1"/>
    <col min="3586" max="3586" width="12.375" style="18" customWidth="1"/>
    <col min="3587" max="3587" width="56" style="18" customWidth="1"/>
    <col min="3588" max="3588" width="23.375" style="18" customWidth="1"/>
    <col min="3589" max="3589" width="13.25" style="18" customWidth="1"/>
    <col min="3590" max="3591" width="0" style="18" hidden="1" customWidth="1"/>
    <col min="3592" max="3592" width="17.125" style="18" customWidth="1"/>
    <col min="3593" max="3840" width="9.125" style="18"/>
    <col min="3841" max="3841" width="8.875" style="18" customWidth="1"/>
    <col min="3842" max="3842" width="12.375" style="18" customWidth="1"/>
    <col min="3843" max="3843" width="56" style="18" customWidth="1"/>
    <col min="3844" max="3844" width="23.375" style="18" customWidth="1"/>
    <col min="3845" max="3845" width="13.25" style="18" customWidth="1"/>
    <col min="3846" max="3847" width="0" style="18" hidden="1" customWidth="1"/>
    <col min="3848" max="3848" width="17.125" style="18" customWidth="1"/>
    <col min="3849" max="4096" width="9.125" style="18"/>
    <col min="4097" max="4097" width="8.875" style="18" customWidth="1"/>
    <col min="4098" max="4098" width="12.375" style="18" customWidth="1"/>
    <col min="4099" max="4099" width="56" style="18" customWidth="1"/>
    <col min="4100" max="4100" width="23.375" style="18" customWidth="1"/>
    <col min="4101" max="4101" width="13.25" style="18" customWidth="1"/>
    <col min="4102" max="4103" width="0" style="18" hidden="1" customWidth="1"/>
    <col min="4104" max="4104" width="17.125" style="18" customWidth="1"/>
    <col min="4105" max="4352" width="9.125" style="18"/>
    <col min="4353" max="4353" width="8.875" style="18" customWidth="1"/>
    <col min="4354" max="4354" width="12.375" style="18" customWidth="1"/>
    <col min="4355" max="4355" width="56" style="18" customWidth="1"/>
    <col min="4356" max="4356" width="23.375" style="18" customWidth="1"/>
    <col min="4357" max="4357" width="13.25" style="18" customWidth="1"/>
    <col min="4358" max="4359" width="0" style="18" hidden="1" customWidth="1"/>
    <col min="4360" max="4360" width="17.125" style="18" customWidth="1"/>
    <col min="4361" max="4608" width="9.125" style="18"/>
    <col min="4609" max="4609" width="8.875" style="18" customWidth="1"/>
    <col min="4610" max="4610" width="12.375" style="18" customWidth="1"/>
    <col min="4611" max="4611" width="56" style="18" customWidth="1"/>
    <col min="4612" max="4612" width="23.375" style="18" customWidth="1"/>
    <col min="4613" max="4613" width="13.25" style="18" customWidth="1"/>
    <col min="4614" max="4615" width="0" style="18" hidden="1" customWidth="1"/>
    <col min="4616" max="4616" width="17.125" style="18" customWidth="1"/>
    <col min="4617" max="4864" width="9.125" style="18"/>
    <col min="4865" max="4865" width="8.875" style="18" customWidth="1"/>
    <col min="4866" max="4866" width="12.375" style="18" customWidth="1"/>
    <col min="4867" max="4867" width="56" style="18" customWidth="1"/>
    <col min="4868" max="4868" width="23.375" style="18" customWidth="1"/>
    <col min="4869" max="4869" width="13.25" style="18" customWidth="1"/>
    <col min="4870" max="4871" width="0" style="18" hidden="1" customWidth="1"/>
    <col min="4872" max="4872" width="17.125" style="18" customWidth="1"/>
    <col min="4873" max="5120" width="9.125" style="18"/>
    <col min="5121" max="5121" width="8.875" style="18" customWidth="1"/>
    <col min="5122" max="5122" width="12.375" style="18" customWidth="1"/>
    <col min="5123" max="5123" width="56" style="18" customWidth="1"/>
    <col min="5124" max="5124" width="23.375" style="18" customWidth="1"/>
    <col min="5125" max="5125" width="13.25" style="18" customWidth="1"/>
    <col min="5126" max="5127" width="0" style="18" hidden="1" customWidth="1"/>
    <col min="5128" max="5128" width="17.125" style="18" customWidth="1"/>
    <col min="5129" max="5376" width="9.125" style="18"/>
    <col min="5377" max="5377" width="8.875" style="18" customWidth="1"/>
    <col min="5378" max="5378" width="12.375" style="18" customWidth="1"/>
    <col min="5379" max="5379" width="56" style="18" customWidth="1"/>
    <col min="5380" max="5380" width="23.375" style="18" customWidth="1"/>
    <col min="5381" max="5381" width="13.25" style="18" customWidth="1"/>
    <col min="5382" max="5383" width="0" style="18" hidden="1" customWidth="1"/>
    <col min="5384" max="5384" width="17.125" style="18" customWidth="1"/>
    <col min="5385" max="5632" width="9.125" style="18"/>
    <col min="5633" max="5633" width="8.875" style="18" customWidth="1"/>
    <col min="5634" max="5634" width="12.375" style="18" customWidth="1"/>
    <col min="5635" max="5635" width="56" style="18" customWidth="1"/>
    <col min="5636" max="5636" width="23.375" style="18" customWidth="1"/>
    <col min="5637" max="5637" width="13.25" style="18" customWidth="1"/>
    <col min="5638" max="5639" width="0" style="18" hidden="1" customWidth="1"/>
    <col min="5640" max="5640" width="17.125" style="18" customWidth="1"/>
    <col min="5641" max="5888" width="9.125" style="18"/>
    <col min="5889" max="5889" width="8.875" style="18" customWidth="1"/>
    <col min="5890" max="5890" width="12.375" style="18" customWidth="1"/>
    <col min="5891" max="5891" width="56" style="18" customWidth="1"/>
    <col min="5892" max="5892" width="23.375" style="18" customWidth="1"/>
    <col min="5893" max="5893" width="13.25" style="18" customWidth="1"/>
    <col min="5894" max="5895" width="0" style="18" hidden="1" customWidth="1"/>
    <col min="5896" max="5896" width="17.125" style="18" customWidth="1"/>
    <col min="5897" max="6144" width="9.125" style="18"/>
    <col min="6145" max="6145" width="8.875" style="18" customWidth="1"/>
    <col min="6146" max="6146" width="12.375" style="18" customWidth="1"/>
    <col min="6147" max="6147" width="56" style="18" customWidth="1"/>
    <col min="6148" max="6148" width="23.375" style="18" customWidth="1"/>
    <col min="6149" max="6149" width="13.25" style="18" customWidth="1"/>
    <col min="6150" max="6151" width="0" style="18" hidden="1" customWidth="1"/>
    <col min="6152" max="6152" width="17.125" style="18" customWidth="1"/>
    <col min="6153" max="6400" width="9.125" style="18"/>
    <col min="6401" max="6401" width="8.875" style="18" customWidth="1"/>
    <col min="6402" max="6402" width="12.375" style="18" customWidth="1"/>
    <col min="6403" max="6403" width="56" style="18" customWidth="1"/>
    <col min="6404" max="6404" width="23.375" style="18" customWidth="1"/>
    <col min="6405" max="6405" width="13.25" style="18" customWidth="1"/>
    <col min="6406" max="6407" width="0" style="18" hidden="1" customWidth="1"/>
    <col min="6408" max="6408" width="17.125" style="18" customWidth="1"/>
    <col min="6409" max="6656" width="9.125" style="18"/>
    <col min="6657" max="6657" width="8.875" style="18" customWidth="1"/>
    <col min="6658" max="6658" width="12.375" style="18" customWidth="1"/>
    <col min="6659" max="6659" width="56" style="18" customWidth="1"/>
    <col min="6660" max="6660" width="23.375" style="18" customWidth="1"/>
    <col min="6661" max="6661" width="13.25" style="18" customWidth="1"/>
    <col min="6662" max="6663" width="0" style="18" hidden="1" customWidth="1"/>
    <col min="6664" max="6664" width="17.125" style="18" customWidth="1"/>
    <col min="6665" max="6912" width="9.125" style="18"/>
    <col min="6913" max="6913" width="8.875" style="18" customWidth="1"/>
    <col min="6914" max="6914" width="12.375" style="18" customWidth="1"/>
    <col min="6915" max="6915" width="56" style="18" customWidth="1"/>
    <col min="6916" max="6916" width="23.375" style="18" customWidth="1"/>
    <col min="6917" max="6917" width="13.25" style="18" customWidth="1"/>
    <col min="6918" max="6919" width="0" style="18" hidden="1" customWidth="1"/>
    <col min="6920" max="6920" width="17.125" style="18" customWidth="1"/>
    <col min="6921" max="7168" width="9.125" style="18"/>
    <col min="7169" max="7169" width="8.875" style="18" customWidth="1"/>
    <col min="7170" max="7170" width="12.375" style="18" customWidth="1"/>
    <col min="7171" max="7171" width="56" style="18" customWidth="1"/>
    <col min="7172" max="7172" width="23.375" style="18" customWidth="1"/>
    <col min="7173" max="7173" width="13.25" style="18" customWidth="1"/>
    <col min="7174" max="7175" width="0" style="18" hidden="1" customWidth="1"/>
    <col min="7176" max="7176" width="17.125" style="18" customWidth="1"/>
    <col min="7177" max="7424" width="9.125" style="18"/>
    <col min="7425" max="7425" width="8.875" style="18" customWidth="1"/>
    <col min="7426" max="7426" width="12.375" style="18" customWidth="1"/>
    <col min="7427" max="7427" width="56" style="18" customWidth="1"/>
    <col min="7428" max="7428" width="23.375" style="18" customWidth="1"/>
    <col min="7429" max="7429" width="13.25" style="18" customWidth="1"/>
    <col min="7430" max="7431" width="0" style="18" hidden="1" customWidth="1"/>
    <col min="7432" max="7432" width="17.125" style="18" customWidth="1"/>
    <col min="7433" max="7680" width="9.125" style="18"/>
    <col min="7681" max="7681" width="8.875" style="18" customWidth="1"/>
    <col min="7682" max="7682" width="12.375" style="18" customWidth="1"/>
    <col min="7683" max="7683" width="56" style="18" customWidth="1"/>
    <col min="7684" max="7684" width="23.375" style="18" customWidth="1"/>
    <col min="7685" max="7685" width="13.25" style="18" customWidth="1"/>
    <col min="7686" max="7687" width="0" style="18" hidden="1" customWidth="1"/>
    <col min="7688" max="7688" width="17.125" style="18" customWidth="1"/>
    <col min="7689" max="7936" width="9.125" style="18"/>
    <col min="7937" max="7937" width="8.875" style="18" customWidth="1"/>
    <col min="7938" max="7938" width="12.375" style="18" customWidth="1"/>
    <col min="7939" max="7939" width="56" style="18" customWidth="1"/>
    <col min="7940" max="7940" width="23.375" style="18" customWidth="1"/>
    <col min="7941" max="7941" width="13.25" style="18" customWidth="1"/>
    <col min="7942" max="7943" width="0" style="18" hidden="1" customWidth="1"/>
    <col min="7944" max="7944" width="17.125" style="18" customWidth="1"/>
    <col min="7945" max="8192" width="9.125" style="18"/>
    <col min="8193" max="8193" width="8.875" style="18" customWidth="1"/>
    <col min="8194" max="8194" width="12.375" style="18" customWidth="1"/>
    <col min="8195" max="8195" width="56" style="18" customWidth="1"/>
    <col min="8196" max="8196" width="23.375" style="18" customWidth="1"/>
    <col min="8197" max="8197" width="13.25" style="18" customWidth="1"/>
    <col min="8198" max="8199" width="0" style="18" hidden="1" customWidth="1"/>
    <col min="8200" max="8200" width="17.125" style="18" customWidth="1"/>
    <col min="8201" max="8448" width="9.125" style="18"/>
    <col min="8449" max="8449" width="8.875" style="18" customWidth="1"/>
    <col min="8450" max="8450" width="12.375" style="18" customWidth="1"/>
    <col min="8451" max="8451" width="56" style="18" customWidth="1"/>
    <col min="8452" max="8452" width="23.375" style="18" customWidth="1"/>
    <col min="8453" max="8453" width="13.25" style="18" customWidth="1"/>
    <col min="8454" max="8455" width="0" style="18" hidden="1" customWidth="1"/>
    <col min="8456" max="8456" width="17.125" style="18" customWidth="1"/>
    <col min="8457" max="8704" width="9.125" style="18"/>
    <col min="8705" max="8705" width="8.875" style="18" customWidth="1"/>
    <col min="8706" max="8706" width="12.375" style="18" customWidth="1"/>
    <col min="8707" max="8707" width="56" style="18" customWidth="1"/>
    <col min="8708" max="8708" width="23.375" style="18" customWidth="1"/>
    <col min="8709" max="8709" width="13.25" style="18" customWidth="1"/>
    <col min="8710" max="8711" width="0" style="18" hidden="1" customWidth="1"/>
    <col min="8712" max="8712" width="17.125" style="18" customWidth="1"/>
    <col min="8713" max="8960" width="9.125" style="18"/>
    <col min="8961" max="8961" width="8.875" style="18" customWidth="1"/>
    <col min="8962" max="8962" width="12.375" style="18" customWidth="1"/>
    <col min="8963" max="8963" width="56" style="18" customWidth="1"/>
    <col min="8964" max="8964" width="23.375" style="18" customWidth="1"/>
    <col min="8965" max="8965" width="13.25" style="18" customWidth="1"/>
    <col min="8966" max="8967" width="0" style="18" hidden="1" customWidth="1"/>
    <col min="8968" max="8968" width="17.125" style="18" customWidth="1"/>
    <col min="8969" max="9216" width="9.125" style="18"/>
    <col min="9217" max="9217" width="8.875" style="18" customWidth="1"/>
    <col min="9218" max="9218" width="12.375" style="18" customWidth="1"/>
    <col min="9219" max="9219" width="56" style="18" customWidth="1"/>
    <col min="9220" max="9220" width="23.375" style="18" customWidth="1"/>
    <col min="9221" max="9221" width="13.25" style="18" customWidth="1"/>
    <col min="9222" max="9223" width="0" style="18" hidden="1" customWidth="1"/>
    <col min="9224" max="9224" width="17.125" style="18" customWidth="1"/>
    <col min="9225" max="9472" width="9.125" style="18"/>
    <col min="9473" max="9473" width="8.875" style="18" customWidth="1"/>
    <col min="9474" max="9474" width="12.375" style="18" customWidth="1"/>
    <col min="9475" max="9475" width="56" style="18" customWidth="1"/>
    <col min="9476" max="9476" width="23.375" style="18" customWidth="1"/>
    <col min="9477" max="9477" width="13.25" style="18" customWidth="1"/>
    <col min="9478" max="9479" width="0" style="18" hidden="1" customWidth="1"/>
    <col min="9480" max="9480" width="17.125" style="18" customWidth="1"/>
    <col min="9481" max="9728" width="9.125" style="18"/>
    <col min="9729" max="9729" width="8.875" style="18" customWidth="1"/>
    <col min="9730" max="9730" width="12.375" style="18" customWidth="1"/>
    <col min="9731" max="9731" width="56" style="18" customWidth="1"/>
    <col min="9732" max="9732" width="23.375" style="18" customWidth="1"/>
    <col min="9733" max="9733" width="13.25" style="18" customWidth="1"/>
    <col min="9734" max="9735" width="0" style="18" hidden="1" customWidth="1"/>
    <col min="9736" max="9736" width="17.125" style="18" customWidth="1"/>
    <col min="9737" max="9984" width="9.125" style="18"/>
    <col min="9985" max="9985" width="8.875" style="18" customWidth="1"/>
    <col min="9986" max="9986" width="12.375" style="18" customWidth="1"/>
    <col min="9987" max="9987" width="56" style="18" customWidth="1"/>
    <col min="9988" max="9988" width="23.375" style="18" customWidth="1"/>
    <col min="9989" max="9989" width="13.25" style="18" customWidth="1"/>
    <col min="9990" max="9991" width="0" style="18" hidden="1" customWidth="1"/>
    <col min="9992" max="9992" width="17.125" style="18" customWidth="1"/>
    <col min="9993" max="10240" width="9.125" style="18"/>
    <col min="10241" max="10241" width="8.875" style="18" customWidth="1"/>
    <col min="10242" max="10242" width="12.375" style="18" customWidth="1"/>
    <col min="10243" max="10243" width="56" style="18" customWidth="1"/>
    <col min="10244" max="10244" width="23.375" style="18" customWidth="1"/>
    <col min="10245" max="10245" width="13.25" style="18" customWidth="1"/>
    <col min="10246" max="10247" width="0" style="18" hidden="1" customWidth="1"/>
    <col min="10248" max="10248" width="17.125" style="18" customWidth="1"/>
    <col min="10249" max="10496" width="9.125" style="18"/>
    <col min="10497" max="10497" width="8.875" style="18" customWidth="1"/>
    <col min="10498" max="10498" width="12.375" style="18" customWidth="1"/>
    <col min="10499" max="10499" width="56" style="18" customWidth="1"/>
    <col min="10500" max="10500" width="23.375" style="18" customWidth="1"/>
    <col min="10501" max="10501" width="13.25" style="18" customWidth="1"/>
    <col min="10502" max="10503" width="0" style="18" hidden="1" customWidth="1"/>
    <col min="10504" max="10504" width="17.125" style="18" customWidth="1"/>
    <col min="10505" max="10752" width="9.125" style="18"/>
    <col min="10753" max="10753" width="8.875" style="18" customWidth="1"/>
    <col min="10754" max="10754" width="12.375" style="18" customWidth="1"/>
    <col min="10755" max="10755" width="56" style="18" customWidth="1"/>
    <col min="10756" max="10756" width="23.375" style="18" customWidth="1"/>
    <col min="10757" max="10757" width="13.25" style="18" customWidth="1"/>
    <col min="10758" max="10759" width="0" style="18" hidden="1" customWidth="1"/>
    <col min="10760" max="10760" width="17.125" style="18" customWidth="1"/>
    <col min="10761" max="11008" width="9.125" style="18"/>
    <col min="11009" max="11009" width="8.875" style="18" customWidth="1"/>
    <col min="11010" max="11010" width="12.375" style="18" customWidth="1"/>
    <col min="11011" max="11011" width="56" style="18" customWidth="1"/>
    <col min="11012" max="11012" width="23.375" style="18" customWidth="1"/>
    <col min="11013" max="11013" width="13.25" style="18" customWidth="1"/>
    <col min="11014" max="11015" width="0" style="18" hidden="1" customWidth="1"/>
    <col min="11016" max="11016" width="17.125" style="18" customWidth="1"/>
    <col min="11017" max="11264" width="9.125" style="18"/>
    <col min="11265" max="11265" width="8.875" style="18" customWidth="1"/>
    <col min="11266" max="11266" width="12.375" style="18" customWidth="1"/>
    <col min="11267" max="11267" width="56" style="18" customWidth="1"/>
    <col min="11268" max="11268" width="23.375" style="18" customWidth="1"/>
    <col min="11269" max="11269" width="13.25" style="18" customWidth="1"/>
    <col min="11270" max="11271" width="0" style="18" hidden="1" customWidth="1"/>
    <col min="11272" max="11272" width="17.125" style="18" customWidth="1"/>
    <col min="11273" max="11520" width="9.125" style="18"/>
    <col min="11521" max="11521" width="8.875" style="18" customWidth="1"/>
    <col min="11522" max="11522" width="12.375" style="18" customWidth="1"/>
    <col min="11523" max="11523" width="56" style="18" customWidth="1"/>
    <col min="11524" max="11524" width="23.375" style="18" customWidth="1"/>
    <col min="11525" max="11525" width="13.25" style="18" customWidth="1"/>
    <col min="11526" max="11527" width="0" style="18" hidden="1" customWidth="1"/>
    <col min="11528" max="11528" width="17.125" style="18" customWidth="1"/>
    <col min="11529" max="11776" width="9.125" style="18"/>
    <col min="11777" max="11777" width="8.875" style="18" customWidth="1"/>
    <col min="11778" max="11778" width="12.375" style="18" customWidth="1"/>
    <col min="11779" max="11779" width="56" style="18" customWidth="1"/>
    <col min="11780" max="11780" width="23.375" style="18" customWidth="1"/>
    <col min="11781" max="11781" width="13.25" style="18" customWidth="1"/>
    <col min="11782" max="11783" width="0" style="18" hidden="1" customWidth="1"/>
    <col min="11784" max="11784" width="17.125" style="18" customWidth="1"/>
    <col min="11785" max="12032" width="9.125" style="18"/>
    <col min="12033" max="12033" width="8.875" style="18" customWidth="1"/>
    <col min="12034" max="12034" width="12.375" style="18" customWidth="1"/>
    <col min="12035" max="12035" width="56" style="18" customWidth="1"/>
    <col min="12036" max="12036" width="23.375" style="18" customWidth="1"/>
    <col min="12037" max="12037" width="13.25" style="18" customWidth="1"/>
    <col min="12038" max="12039" width="0" style="18" hidden="1" customWidth="1"/>
    <col min="12040" max="12040" width="17.125" style="18" customWidth="1"/>
    <col min="12041" max="12288" width="9.125" style="18"/>
    <col min="12289" max="12289" width="8.875" style="18" customWidth="1"/>
    <col min="12290" max="12290" width="12.375" style="18" customWidth="1"/>
    <col min="12291" max="12291" width="56" style="18" customWidth="1"/>
    <col min="12292" max="12292" width="23.375" style="18" customWidth="1"/>
    <col min="12293" max="12293" width="13.25" style="18" customWidth="1"/>
    <col min="12294" max="12295" width="0" style="18" hidden="1" customWidth="1"/>
    <col min="12296" max="12296" width="17.125" style="18" customWidth="1"/>
    <col min="12297" max="12544" width="9.125" style="18"/>
    <col min="12545" max="12545" width="8.875" style="18" customWidth="1"/>
    <col min="12546" max="12546" width="12.375" style="18" customWidth="1"/>
    <col min="12547" max="12547" width="56" style="18" customWidth="1"/>
    <col min="12548" max="12548" width="23.375" style="18" customWidth="1"/>
    <col min="12549" max="12549" width="13.25" style="18" customWidth="1"/>
    <col min="12550" max="12551" width="0" style="18" hidden="1" customWidth="1"/>
    <col min="12552" max="12552" width="17.125" style="18" customWidth="1"/>
    <col min="12553" max="12800" width="9.125" style="18"/>
    <col min="12801" max="12801" width="8.875" style="18" customWidth="1"/>
    <col min="12802" max="12802" width="12.375" style="18" customWidth="1"/>
    <col min="12803" max="12803" width="56" style="18" customWidth="1"/>
    <col min="12804" max="12804" width="23.375" style="18" customWidth="1"/>
    <col min="12805" max="12805" width="13.25" style="18" customWidth="1"/>
    <col min="12806" max="12807" width="0" style="18" hidden="1" customWidth="1"/>
    <col min="12808" max="12808" width="17.125" style="18" customWidth="1"/>
    <col min="12809" max="13056" width="9.125" style="18"/>
    <col min="13057" max="13057" width="8.875" style="18" customWidth="1"/>
    <col min="13058" max="13058" width="12.375" style="18" customWidth="1"/>
    <col min="13059" max="13059" width="56" style="18" customWidth="1"/>
    <col min="13060" max="13060" width="23.375" style="18" customWidth="1"/>
    <col min="13061" max="13061" width="13.25" style="18" customWidth="1"/>
    <col min="13062" max="13063" width="0" style="18" hidden="1" customWidth="1"/>
    <col min="13064" max="13064" width="17.125" style="18" customWidth="1"/>
    <col min="13065" max="13312" width="9.125" style="18"/>
    <col min="13313" max="13313" width="8.875" style="18" customWidth="1"/>
    <col min="13314" max="13314" width="12.375" style="18" customWidth="1"/>
    <col min="13315" max="13315" width="56" style="18" customWidth="1"/>
    <col min="13316" max="13316" width="23.375" style="18" customWidth="1"/>
    <col min="13317" max="13317" width="13.25" style="18" customWidth="1"/>
    <col min="13318" max="13319" width="0" style="18" hidden="1" customWidth="1"/>
    <col min="13320" max="13320" width="17.125" style="18" customWidth="1"/>
    <col min="13321" max="13568" width="9.125" style="18"/>
    <col min="13569" max="13569" width="8.875" style="18" customWidth="1"/>
    <col min="13570" max="13570" width="12.375" style="18" customWidth="1"/>
    <col min="13571" max="13571" width="56" style="18" customWidth="1"/>
    <col min="13572" max="13572" width="23.375" style="18" customWidth="1"/>
    <col min="13573" max="13573" width="13.25" style="18" customWidth="1"/>
    <col min="13574" max="13575" width="0" style="18" hidden="1" customWidth="1"/>
    <col min="13576" max="13576" width="17.125" style="18" customWidth="1"/>
    <col min="13577" max="13824" width="9.125" style="18"/>
    <col min="13825" max="13825" width="8.875" style="18" customWidth="1"/>
    <col min="13826" max="13826" width="12.375" style="18" customWidth="1"/>
    <col min="13827" max="13827" width="56" style="18" customWidth="1"/>
    <col min="13828" max="13828" width="23.375" style="18" customWidth="1"/>
    <col min="13829" max="13829" width="13.25" style="18" customWidth="1"/>
    <col min="13830" max="13831" width="0" style="18" hidden="1" customWidth="1"/>
    <col min="13832" max="13832" width="17.125" style="18" customWidth="1"/>
    <col min="13833" max="14080" width="9.125" style="18"/>
    <col min="14081" max="14081" width="8.875" style="18" customWidth="1"/>
    <col min="14082" max="14082" width="12.375" style="18" customWidth="1"/>
    <col min="14083" max="14083" width="56" style="18" customWidth="1"/>
    <col min="14084" max="14084" width="23.375" style="18" customWidth="1"/>
    <col min="14085" max="14085" width="13.25" style="18" customWidth="1"/>
    <col min="14086" max="14087" width="0" style="18" hidden="1" customWidth="1"/>
    <col min="14088" max="14088" width="17.125" style="18" customWidth="1"/>
    <col min="14089" max="14336" width="9.125" style="18"/>
    <col min="14337" max="14337" width="8.875" style="18" customWidth="1"/>
    <col min="14338" max="14338" width="12.375" style="18" customWidth="1"/>
    <col min="14339" max="14339" width="56" style="18" customWidth="1"/>
    <col min="14340" max="14340" width="23.375" style="18" customWidth="1"/>
    <col min="14341" max="14341" width="13.25" style="18" customWidth="1"/>
    <col min="14342" max="14343" width="0" style="18" hidden="1" customWidth="1"/>
    <col min="14344" max="14344" width="17.125" style="18" customWidth="1"/>
    <col min="14345" max="14592" width="9.125" style="18"/>
    <col min="14593" max="14593" width="8.875" style="18" customWidth="1"/>
    <col min="14594" max="14594" width="12.375" style="18" customWidth="1"/>
    <col min="14595" max="14595" width="56" style="18" customWidth="1"/>
    <col min="14596" max="14596" width="23.375" style="18" customWidth="1"/>
    <col min="14597" max="14597" width="13.25" style="18" customWidth="1"/>
    <col min="14598" max="14599" width="0" style="18" hidden="1" customWidth="1"/>
    <col min="14600" max="14600" width="17.125" style="18" customWidth="1"/>
    <col min="14601" max="14848" width="9.125" style="18"/>
    <col min="14849" max="14849" width="8.875" style="18" customWidth="1"/>
    <col min="14850" max="14850" width="12.375" style="18" customWidth="1"/>
    <col min="14851" max="14851" width="56" style="18" customWidth="1"/>
    <col min="14852" max="14852" width="23.375" style="18" customWidth="1"/>
    <col min="14853" max="14853" width="13.25" style="18" customWidth="1"/>
    <col min="14854" max="14855" width="0" style="18" hidden="1" customWidth="1"/>
    <col min="14856" max="14856" width="17.125" style="18" customWidth="1"/>
    <col min="14857" max="15104" width="9.125" style="18"/>
    <col min="15105" max="15105" width="8.875" style="18" customWidth="1"/>
    <col min="15106" max="15106" width="12.375" style="18" customWidth="1"/>
    <col min="15107" max="15107" width="56" style="18" customWidth="1"/>
    <col min="15108" max="15108" width="23.375" style="18" customWidth="1"/>
    <col min="15109" max="15109" width="13.25" style="18" customWidth="1"/>
    <col min="15110" max="15111" width="0" style="18" hidden="1" customWidth="1"/>
    <col min="15112" max="15112" width="17.125" style="18" customWidth="1"/>
    <col min="15113" max="15360" width="9.125" style="18"/>
    <col min="15361" max="15361" width="8.875" style="18" customWidth="1"/>
    <col min="15362" max="15362" width="12.375" style="18" customWidth="1"/>
    <col min="15363" max="15363" width="56" style="18" customWidth="1"/>
    <col min="15364" max="15364" width="23.375" style="18" customWidth="1"/>
    <col min="15365" max="15365" width="13.25" style="18" customWidth="1"/>
    <col min="15366" max="15367" width="0" style="18" hidden="1" customWidth="1"/>
    <col min="15368" max="15368" width="17.125" style="18" customWidth="1"/>
    <col min="15369" max="15616" width="9.125" style="18"/>
    <col min="15617" max="15617" width="8.875" style="18" customWidth="1"/>
    <col min="15618" max="15618" width="12.375" style="18" customWidth="1"/>
    <col min="15619" max="15619" width="56" style="18" customWidth="1"/>
    <col min="15620" max="15620" width="23.375" style="18" customWidth="1"/>
    <col min="15621" max="15621" width="13.25" style="18" customWidth="1"/>
    <col min="15622" max="15623" width="0" style="18" hidden="1" customWidth="1"/>
    <col min="15624" max="15624" width="17.125" style="18" customWidth="1"/>
    <col min="15625" max="15872" width="9.125" style="18"/>
    <col min="15873" max="15873" width="8.875" style="18" customWidth="1"/>
    <col min="15874" max="15874" width="12.375" style="18" customWidth="1"/>
    <col min="15875" max="15875" width="56" style="18" customWidth="1"/>
    <col min="15876" max="15876" width="23.375" style="18" customWidth="1"/>
    <col min="15877" max="15877" width="13.25" style="18" customWidth="1"/>
    <col min="15878" max="15879" width="0" style="18" hidden="1" customWidth="1"/>
    <col min="15880" max="15880" width="17.125" style="18" customWidth="1"/>
    <col min="15881" max="16128" width="9.125" style="18"/>
    <col min="16129" max="16129" width="8.875" style="18" customWidth="1"/>
    <col min="16130" max="16130" width="12.375" style="18" customWidth="1"/>
    <col min="16131" max="16131" width="56" style="18" customWidth="1"/>
    <col min="16132" max="16132" width="23.375" style="18" customWidth="1"/>
    <col min="16133" max="16133" width="13.25" style="18" customWidth="1"/>
    <col min="16134" max="16135" width="0" style="18" hidden="1" customWidth="1"/>
    <col min="16136" max="16136" width="17.125" style="18" customWidth="1"/>
    <col min="16137" max="16384" width="9.125" style="18"/>
  </cols>
  <sheetData>
    <row r="1" spans="1:11" ht="59.1" customHeight="1">
      <c r="A1" s="441" t="s">
        <v>550</v>
      </c>
      <c r="B1" s="442"/>
      <c r="C1" s="442"/>
      <c r="D1" s="442"/>
      <c r="E1" s="443"/>
      <c r="F1" s="226"/>
      <c r="G1" s="227"/>
    </row>
    <row r="2" spans="1:11" ht="32.299999999999997" customHeight="1">
      <c r="A2" s="444" t="s">
        <v>578</v>
      </c>
      <c r="B2" s="445"/>
      <c r="C2" s="445"/>
      <c r="D2" s="445"/>
      <c r="E2" s="446"/>
      <c r="G2" s="228" t="s">
        <v>551</v>
      </c>
    </row>
    <row r="3" spans="1:11" ht="14.95" customHeight="1">
      <c r="A3" s="447" t="s">
        <v>552</v>
      </c>
      <c r="B3" s="448"/>
      <c r="C3" s="448"/>
      <c r="D3" s="448"/>
      <c r="E3" s="449"/>
      <c r="G3" s="229"/>
    </row>
    <row r="4" spans="1:11" ht="27" customHeight="1">
      <c r="A4" s="444" t="s">
        <v>553</v>
      </c>
      <c r="B4" s="450"/>
      <c r="C4" s="450"/>
      <c r="D4" s="450"/>
      <c r="E4" s="451"/>
      <c r="G4" s="228" t="s">
        <v>551</v>
      </c>
    </row>
    <row r="5" spans="1:11" ht="28.2" customHeight="1">
      <c r="A5" s="439" t="s">
        <v>554</v>
      </c>
      <c r="B5" s="440"/>
      <c r="C5" s="440"/>
      <c r="D5" s="440"/>
      <c r="E5" s="230">
        <v>100</v>
      </c>
      <c r="G5" s="228" t="s">
        <v>551</v>
      </c>
    </row>
    <row r="6" spans="1:11" ht="30.25" customHeight="1">
      <c r="A6" s="439" t="s">
        <v>555</v>
      </c>
      <c r="B6" s="440"/>
      <c r="C6" s="440"/>
      <c r="D6" s="440"/>
      <c r="E6" s="231">
        <v>0.05</v>
      </c>
      <c r="G6" s="228"/>
    </row>
    <row r="7" spans="1:11" ht="13.6">
      <c r="A7" s="232" t="s">
        <v>556</v>
      </c>
      <c r="B7" s="233">
        <v>46023</v>
      </c>
      <c r="C7" s="234"/>
      <c r="D7" s="234"/>
      <c r="E7" s="235"/>
      <c r="G7" s="228"/>
    </row>
    <row r="8" spans="1:11" ht="30.25" customHeight="1">
      <c r="A8" s="232"/>
      <c r="B8" s="234"/>
      <c r="C8" s="234"/>
      <c r="D8" s="234"/>
      <c r="E8" s="235"/>
      <c r="G8" s="228"/>
    </row>
    <row r="9" spans="1:11" ht="30.25" customHeight="1">
      <c r="A9" s="232"/>
      <c r="B9" s="234"/>
      <c r="C9" s="234"/>
      <c r="D9" s="234"/>
      <c r="E9" s="235"/>
      <c r="G9" s="228"/>
    </row>
    <row r="10" spans="1:11" ht="34.5" customHeight="1">
      <c r="A10" s="236"/>
      <c r="B10" s="434" t="s">
        <v>557</v>
      </c>
      <c r="C10" s="434"/>
      <c r="D10" s="434"/>
      <c r="E10" s="237"/>
      <c r="F10" s="18" t="s">
        <v>558</v>
      </c>
      <c r="G10" s="229"/>
    </row>
    <row r="11" spans="1:11" ht="24.45" customHeight="1">
      <c r="A11" s="236"/>
      <c r="B11" s="238" t="s">
        <v>559</v>
      </c>
      <c r="C11" s="238" t="s">
        <v>560</v>
      </c>
      <c r="D11" s="238" t="s">
        <v>561</v>
      </c>
      <c r="E11" s="239"/>
      <c r="F11" s="240" t="s">
        <v>562</v>
      </c>
      <c r="G11" s="240">
        <v>6.4999999999999997E-3</v>
      </c>
      <c r="H11" s="240"/>
      <c r="I11" s="240"/>
      <c r="J11" s="240"/>
      <c r="K11" s="240"/>
    </row>
    <row r="12" spans="1:11" ht="17.5" customHeight="1">
      <c r="A12" s="236"/>
      <c r="B12" s="241"/>
      <c r="C12" s="241"/>
      <c r="D12" s="241"/>
      <c r="E12" s="237"/>
      <c r="F12" s="18" t="s">
        <v>563</v>
      </c>
      <c r="G12" s="242">
        <v>0.03</v>
      </c>
    </row>
    <row r="13" spans="1:11" ht="17.5" customHeight="1">
      <c r="A13" s="236"/>
      <c r="B13" s="241" t="s">
        <v>450</v>
      </c>
      <c r="C13" s="241" t="s">
        <v>564</v>
      </c>
      <c r="D13" s="243">
        <v>3.7999999999999999E-2</v>
      </c>
      <c r="E13" s="237"/>
      <c r="F13" s="18" t="s">
        <v>565</v>
      </c>
      <c r="G13" s="244">
        <v>0.05</v>
      </c>
    </row>
    <row r="14" spans="1:11" ht="17.5" hidden="1" customHeight="1">
      <c r="A14" s="236"/>
      <c r="B14" s="241" t="s">
        <v>453</v>
      </c>
      <c r="C14" s="241" t="s">
        <v>566</v>
      </c>
      <c r="D14" s="243">
        <v>0</v>
      </c>
      <c r="E14" s="237"/>
      <c r="G14" s="245"/>
    </row>
    <row r="15" spans="1:11" ht="17.5" customHeight="1">
      <c r="A15" s="236"/>
      <c r="B15" s="241" t="s">
        <v>567</v>
      </c>
      <c r="C15" s="241" t="s">
        <v>568</v>
      </c>
      <c r="D15" s="246">
        <v>3.2000000000000002E-3</v>
      </c>
      <c r="E15" s="237"/>
      <c r="G15" s="229"/>
    </row>
    <row r="16" spans="1:11" ht="17.5" customHeight="1">
      <c r="A16" s="236"/>
      <c r="B16" s="241" t="s">
        <v>454</v>
      </c>
      <c r="C16" s="241" t="s">
        <v>569</v>
      </c>
      <c r="D16" s="243">
        <v>5.0000000000000001E-3</v>
      </c>
      <c r="E16" s="237"/>
      <c r="F16" s="18" t="s">
        <v>570</v>
      </c>
      <c r="G16" s="247">
        <f>SUM(G11:G13)</f>
        <v>8.6499999999999994E-2</v>
      </c>
    </row>
    <row r="17" spans="1:9" ht="17.5" customHeight="1">
      <c r="A17" s="236"/>
      <c r="B17" s="241" t="s">
        <v>452</v>
      </c>
      <c r="C17" s="241" t="s">
        <v>571</v>
      </c>
      <c r="D17" s="248">
        <v>1.0200000000000001E-2</v>
      </c>
      <c r="E17" s="237"/>
      <c r="G17" s="229"/>
    </row>
    <row r="18" spans="1:9" ht="17.5" customHeight="1">
      <c r="A18" s="236"/>
      <c r="B18" s="241" t="s">
        <v>451</v>
      </c>
      <c r="C18" s="241" t="s">
        <v>572</v>
      </c>
      <c r="D18" s="243">
        <v>6.6400000000000001E-2</v>
      </c>
      <c r="E18" s="237"/>
      <c r="G18" s="229"/>
    </row>
    <row r="19" spans="1:9" ht="17.5" customHeight="1">
      <c r="A19" s="236"/>
      <c r="B19" s="241" t="s">
        <v>573</v>
      </c>
      <c r="C19" s="241" t="s">
        <v>558</v>
      </c>
      <c r="D19" s="243">
        <v>3.6499999999999998E-2</v>
      </c>
      <c r="E19" s="237"/>
      <c r="G19" s="229"/>
    </row>
    <row r="20" spans="1:9" ht="17.5" customHeight="1">
      <c r="A20" s="236"/>
      <c r="B20" s="241" t="s">
        <v>455</v>
      </c>
      <c r="C20" s="241" t="s">
        <v>574</v>
      </c>
      <c r="D20" s="243">
        <v>0.05</v>
      </c>
      <c r="E20" s="237"/>
      <c r="G20" s="229"/>
    </row>
    <row r="21" spans="1:9" ht="17.5" customHeight="1">
      <c r="A21" s="236"/>
      <c r="B21" s="241" t="s">
        <v>456</v>
      </c>
      <c r="C21" s="241" t="s">
        <v>456</v>
      </c>
      <c r="D21" s="243">
        <v>2.7E-2</v>
      </c>
      <c r="E21" s="237"/>
      <c r="G21" s="229"/>
    </row>
    <row r="22" spans="1:9" ht="13.6" thickBot="1">
      <c r="A22" s="236"/>
      <c r="E22" s="237"/>
      <c r="G22" s="229"/>
    </row>
    <row r="23" spans="1:9" ht="14.3" thickBot="1">
      <c r="A23" s="236"/>
      <c r="C23" s="249" t="s">
        <v>575</v>
      </c>
      <c r="D23" s="250">
        <f>(1+(D13+D14+D15+D16))*(1+D17)*(1+D18)/(1-(D19+D21+D20))-1</f>
        <v>0.27134516676367748</v>
      </c>
      <c r="E23" s="237"/>
      <c r="G23" s="229"/>
    </row>
    <row r="24" spans="1:9">
      <c r="A24" s="236"/>
      <c r="E24" s="237"/>
      <c r="G24" s="229"/>
      <c r="I24" s="18" t="s">
        <v>576</v>
      </c>
    </row>
    <row r="25" spans="1:9">
      <c r="A25" s="236"/>
      <c r="E25" s="237"/>
      <c r="G25" s="229"/>
    </row>
    <row r="26" spans="1:9" ht="12.75" customHeight="1">
      <c r="A26" s="236"/>
      <c r="C26" s="435"/>
      <c r="D26" s="435"/>
      <c r="E26" s="237"/>
      <c r="G26" s="229"/>
    </row>
    <row r="27" spans="1:9" ht="12.75" customHeight="1">
      <c r="A27" s="236"/>
      <c r="E27" s="237"/>
    </row>
    <row r="28" spans="1:9" ht="12.75" customHeight="1">
      <c r="A28" s="236"/>
      <c r="E28" s="237"/>
    </row>
    <row r="29" spans="1:9" ht="12.75" customHeight="1">
      <c r="A29" s="236"/>
      <c r="E29" s="237"/>
    </row>
    <row r="30" spans="1:9" ht="12.75" customHeight="1">
      <c r="A30" s="236"/>
      <c r="E30" s="237"/>
    </row>
    <row r="31" spans="1:9" ht="12.75" customHeight="1">
      <c r="A31" s="236"/>
      <c r="E31" s="237"/>
    </row>
    <row r="32" spans="1:9" ht="12.75" customHeight="1">
      <c r="A32" s="236"/>
      <c r="E32" s="237"/>
    </row>
    <row r="33" spans="1:10" ht="12.75" customHeight="1">
      <c r="A33" s="236"/>
      <c r="E33" s="237"/>
    </row>
    <row r="34" spans="1:10" ht="12.75" customHeight="1">
      <c r="A34" s="236"/>
      <c r="E34" s="237"/>
    </row>
    <row r="35" spans="1:10">
      <c r="A35" s="236"/>
      <c r="E35" s="237"/>
    </row>
    <row r="36" spans="1:10" s="254" customFormat="1" ht="12.75" customHeight="1">
      <c r="A36" s="236"/>
      <c r="B36" s="18"/>
      <c r="C36" s="436"/>
      <c r="D36" s="436"/>
      <c r="E36" s="237"/>
      <c r="F36" s="251"/>
      <c r="G36" s="252"/>
      <c r="H36" s="253"/>
    </row>
    <row r="37" spans="1:10" s="254" customFormat="1" ht="12.25" customHeight="1">
      <c r="A37" s="255"/>
      <c r="C37" s="437" t="s">
        <v>142</v>
      </c>
      <c r="D37" s="437"/>
      <c r="E37" s="256"/>
      <c r="G37" s="257"/>
      <c r="J37" s="258"/>
    </row>
    <row r="38" spans="1:10" s="254" customFormat="1" ht="12.25" customHeight="1">
      <c r="A38" s="259"/>
      <c r="C38" s="438" t="s">
        <v>577</v>
      </c>
      <c r="D38" s="438"/>
      <c r="E38" s="260"/>
      <c r="F38" s="261"/>
      <c r="G38" s="261"/>
      <c r="J38" s="258"/>
    </row>
    <row r="39" spans="1:10" s="254" customFormat="1" ht="12.25" customHeight="1">
      <c r="A39" s="259"/>
      <c r="B39" s="261"/>
      <c r="C39" s="261"/>
      <c r="D39" s="261"/>
      <c r="E39" s="262"/>
      <c r="F39" s="253"/>
      <c r="G39" s="253"/>
      <c r="J39" s="258"/>
    </row>
    <row r="40" spans="1:10" ht="13.6" thickBot="1">
      <c r="A40" s="263"/>
      <c r="B40" s="264"/>
      <c r="C40" s="264"/>
      <c r="D40" s="264"/>
      <c r="E40" s="265"/>
    </row>
  </sheetData>
  <mergeCells count="11">
    <mergeCell ref="A6:D6"/>
    <mergeCell ref="A1:E1"/>
    <mergeCell ref="A2:E2"/>
    <mergeCell ref="A3:E3"/>
    <mergeCell ref="A4:E4"/>
    <mergeCell ref="A5:D5"/>
    <mergeCell ref="B10:D10"/>
    <mergeCell ref="C26:D26"/>
    <mergeCell ref="C36:D36"/>
    <mergeCell ref="C37:D37"/>
    <mergeCell ref="C38:D38"/>
  </mergeCells>
  <pageMargins left="0.39370078740157483" right="0.39370078740157483" top="0.39370078740157483" bottom="0.39370078740157483" header="0.19685039370078741" footer="0.19685039370078741"/>
  <pageSetup paperSize="9" scale="83" fitToHeight="0" orientation="portrait" r:id="rId1"/>
  <headerFooter>
    <oddFooter>Página &amp;P de &amp;N</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4AC45-3BB2-4C4B-9868-100105083A00}">
  <sheetPr>
    <tabColor theme="9" tint="0.59999389629810485"/>
    <pageSetUpPr fitToPage="1"/>
  </sheetPr>
  <dimension ref="A1:G66"/>
  <sheetViews>
    <sheetView view="pageBreakPreview" zoomScaleNormal="115" zoomScaleSheetLayoutView="100" workbookViewId="0">
      <selection activeCell="A2" sqref="A2:XFD4"/>
    </sheetView>
  </sheetViews>
  <sheetFormatPr defaultRowHeight="12.9"/>
  <cols>
    <col min="1" max="1" width="14.625" style="54" customWidth="1"/>
    <col min="2" max="2" width="72.75" style="54" customWidth="1"/>
    <col min="3" max="4" width="10.75" style="54" customWidth="1"/>
    <col min="5" max="5" width="14.625" style="54" customWidth="1"/>
    <col min="6" max="6" width="10.75" style="54" customWidth="1"/>
    <col min="7" max="7" width="15" style="54" customWidth="1"/>
    <col min="8" max="256" width="9" style="54"/>
    <col min="257" max="257" width="14.625" style="54" customWidth="1"/>
    <col min="258" max="258" width="72.75" style="54" customWidth="1"/>
    <col min="259" max="260" width="10.75" style="54" customWidth="1"/>
    <col min="261" max="261" width="14.625" style="54" customWidth="1"/>
    <col min="262" max="262" width="10.75" style="54" customWidth="1"/>
    <col min="263" max="263" width="15" style="54" customWidth="1"/>
    <col min="264" max="512" width="9" style="54"/>
    <col min="513" max="513" width="14.625" style="54" customWidth="1"/>
    <col min="514" max="514" width="72.75" style="54" customWidth="1"/>
    <col min="515" max="516" width="10.75" style="54" customWidth="1"/>
    <col min="517" max="517" width="14.625" style="54" customWidth="1"/>
    <col min="518" max="518" width="10.75" style="54" customWidth="1"/>
    <col min="519" max="519" width="15" style="54" customWidth="1"/>
    <col min="520" max="768" width="9" style="54"/>
    <col min="769" max="769" width="14.625" style="54" customWidth="1"/>
    <col min="770" max="770" width="72.75" style="54" customWidth="1"/>
    <col min="771" max="772" width="10.75" style="54" customWidth="1"/>
    <col min="773" max="773" width="14.625" style="54" customWidth="1"/>
    <col min="774" max="774" width="10.75" style="54" customWidth="1"/>
    <col min="775" max="775" width="15" style="54" customWidth="1"/>
    <col min="776" max="1024" width="9" style="54"/>
    <col min="1025" max="1025" width="14.625" style="54" customWidth="1"/>
    <col min="1026" max="1026" width="72.75" style="54" customWidth="1"/>
    <col min="1027" max="1028" width="10.75" style="54" customWidth="1"/>
    <col min="1029" max="1029" width="14.625" style="54" customWidth="1"/>
    <col min="1030" max="1030" width="10.75" style="54" customWidth="1"/>
    <col min="1031" max="1031" width="15" style="54" customWidth="1"/>
    <col min="1032" max="1280" width="9" style="54"/>
    <col min="1281" max="1281" width="14.625" style="54" customWidth="1"/>
    <col min="1282" max="1282" width="72.75" style="54" customWidth="1"/>
    <col min="1283" max="1284" width="10.75" style="54" customWidth="1"/>
    <col min="1285" max="1285" width="14.625" style="54" customWidth="1"/>
    <col min="1286" max="1286" width="10.75" style="54" customWidth="1"/>
    <col min="1287" max="1287" width="15" style="54" customWidth="1"/>
    <col min="1288" max="1536" width="9" style="54"/>
    <col min="1537" max="1537" width="14.625" style="54" customWidth="1"/>
    <col min="1538" max="1538" width="72.75" style="54" customWidth="1"/>
    <col min="1539" max="1540" width="10.75" style="54" customWidth="1"/>
    <col min="1541" max="1541" width="14.625" style="54" customWidth="1"/>
    <col min="1542" max="1542" width="10.75" style="54" customWidth="1"/>
    <col min="1543" max="1543" width="15" style="54" customWidth="1"/>
    <col min="1544" max="1792" width="9" style="54"/>
    <col min="1793" max="1793" width="14.625" style="54" customWidth="1"/>
    <col min="1794" max="1794" width="72.75" style="54" customWidth="1"/>
    <col min="1795" max="1796" width="10.75" style="54" customWidth="1"/>
    <col min="1797" max="1797" width="14.625" style="54" customWidth="1"/>
    <col min="1798" max="1798" width="10.75" style="54" customWidth="1"/>
    <col min="1799" max="1799" width="15" style="54" customWidth="1"/>
    <col min="1800" max="2048" width="9" style="54"/>
    <col min="2049" max="2049" width="14.625" style="54" customWidth="1"/>
    <col min="2050" max="2050" width="72.75" style="54" customWidth="1"/>
    <col min="2051" max="2052" width="10.75" style="54" customWidth="1"/>
    <col min="2053" max="2053" width="14.625" style="54" customWidth="1"/>
    <col min="2054" max="2054" width="10.75" style="54" customWidth="1"/>
    <col min="2055" max="2055" width="15" style="54" customWidth="1"/>
    <col min="2056" max="2304" width="9" style="54"/>
    <col min="2305" max="2305" width="14.625" style="54" customWidth="1"/>
    <col min="2306" max="2306" width="72.75" style="54" customWidth="1"/>
    <col min="2307" max="2308" width="10.75" style="54" customWidth="1"/>
    <col min="2309" max="2309" width="14.625" style="54" customWidth="1"/>
    <col min="2310" max="2310" width="10.75" style="54" customWidth="1"/>
    <col min="2311" max="2311" width="15" style="54" customWidth="1"/>
    <col min="2312" max="2560" width="9" style="54"/>
    <col min="2561" max="2561" width="14.625" style="54" customWidth="1"/>
    <col min="2562" max="2562" width="72.75" style="54" customWidth="1"/>
    <col min="2563" max="2564" width="10.75" style="54" customWidth="1"/>
    <col min="2565" max="2565" width="14.625" style="54" customWidth="1"/>
    <col min="2566" max="2566" width="10.75" style="54" customWidth="1"/>
    <col min="2567" max="2567" width="15" style="54" customWidth="1"/>
    <col min="2568" max="2816" width="9" style="54"/>
    <col min="2817" max="2817" width="14.625" style="54" customWidth="1"/>
    <col min="2818" max="2818" width="72.75" style="54" customWidth="1"/>
    <col min="2819" max="2820" width="10.75" style="54" customWidth="1"/>
    <col min="2821" max="2821" width="14.625" style="54" customWidth="1"/>
    <col min="2822" max="2822" width="10.75" style="54" customWidth="1"/>
    <col min="2823" max="2823" width="15" style="54" customWidth="1"/>
    <col min="2824" max="3072" width="9" style="54"/>
    <col min="3073" max="3073" width="14.625" style="54" customWidth="1"/>
    <col min="3074" max="3074" width="72.75" style="54" customWidth="1"/>
    <col min="3075" max="3076" width="10.75" style="54" customWidth="1"/>
    <col min="3077" max="3077" width="14.625" style="54" customWidth="1"/>
    <col min="3078" max="3078" width="10.75" style="54" customWidth="1"/>
    <col min="3079" max="3079" width="15" style="54" customWidth="1"/>
    <col min="3080" max="3328" width="9" style="54"/>
    <col min="3329" max="3329" width="14.625" style="54" customWidth="1"/>
    <col min="3330" max="3330" width="72.75" style="54" customWidth="1"/>
    <col min="3331" max="3332" width="10.75" style="54" customWidth="1"/>
    <col min="3333" max="3333" width="14.625" style="54" customWidth="1"/>
    <col min="3334" max="3334" width="10.75" style="54" customWidth="1"/>
    <col min="3335" max="3335" width="15" style="54" customWidth="1"/>
    <col min="3336" max="3584" width="9" style="54"/>
    <col min="3585" max="3585" width="14.625" style="54" customWidth="1"/>
    <col min="3586" max="3586" width="72.75" style="54" customWidth="1"/>
    <col min="3587" max="3588" width="10.75" style="54" customWidth="1"/>
    <col min="3589" max="3589" width="14.625" style="54" customWidth="1"/>
    <col min="3590" max="3590" width="10.75" style="54" customWidth="1"/>
    <col min="3591" max="3591" width="15" style="54" customWidth="1"/>
    <col min="3592" max="3840" width="9" style="54"/>
    <col min="3841" max="3841" width="14.625" style="54" customWidth="1"/>
    <col min="3842" max="3842" width="72.75" style="54" customWidth="1"/>
    <col min="3843" max="3844" width="10.75" style="54" customWidth="1"/>
    <col min="3845" max="3845" width="14.625" style="54" customWidth="1"/>
    <col min="3846" max="3846" width="10.75" style="54" customWidth="1"/>
    <col min="3847" max="3847" width="15" style="54" customWidth="1"/>
    <col min="3848" max="4096" width="9" style="54"/>
    <col min="4097" max="4097" width="14.625" style="54" customWidth="1"/>
    <col min="4098" max="4098" width="72.75" style="54" customWidth="1"/>
    <col min="4099" max="4100" width="10.75" style="54" customWidth="1"/>
    <col min="4101" max="4101" width="14.625" style="54" customWidth="1"/>
    <col min="4102" max="4102" width="10.75" style="54" customWidth="1"/>
    <col min="4103" max="4103" width="15" style="54" customWidth="1"/>
    <col min="4104" max="4352" width="9" style="54"/>
    <col min="4353" max="4353" width="14.625" style="54" customWidth="1"/>
    <col min="4354" max="4354" width="72.75" style="54" customWidth="1"/>
    <col min="4355" max="4356" width="10.75" style="54" customWidth="1"/>
    <col min="4357" max="4357" width="14.625" style="54" customWidth="1"/>
    <col min="4358" max="4358" width="10.75" style="54" customWidth="1"/>
    <col min="4359" max="4359" width="15" style="54" customWidth="1"/>
    <col min="4360" max="4608" width="9" style="54"/>
    <col min="4609" max="4609" width="14.625" style="54" customWidth="1"/>
    <col min="4610" max="4610" width="72.75" style="54" customWidth="1"/>
    <col min="4611" max="4612" width="10.75" style="54" customWidth="1"/>
    <col min="4613" max="4613" width="14.625" style="54" customWidth="1"/>
    <col min="4614" max="4614" width="10.75" style="54" customWidth="1"/>
    <col min="4615" max="4615" width="15" style="54" customWidth="1"/>
    <col min="4616" max="4864" width="9" style="54"/>
    <col min="4865" max="4865" width="14.625" style="54" customWidth="1"/>
    <col min="4866" max="4866" width="72.75" style="54" customWidth="1"/>
    <col min="4867" max="4868" width="10.75" style="54" customWidth="1"/>
    <col min="4869" max="4869" width="14.625" style="54" customWidth="1"/>
    <col min="4870" max="4870" width="10.75" style="54" customWidth="1"/>
    <col min="4871" max="4871" width="15" style="54" customWidth="1"/>
    <col min="4872" max="5120" width="9" style="54"/>
    <col min="5121" max="5121" width="14.625" style="54" customWidth="1"/>
    <col min="5122" max="5122" width="72.75" style="54" customWidth="1"/>
    <col min="5123" max="5124" width="10.75" style="54" customWidth="1"/>
    <col min="5125" max="5125" width="14.625" style="54" customWidth="1"/>
    <col min="5126" max="5126" width="10.75" style="54" customWidth="1"/>
    <col min="5127" max="5127" width="15" style="54" customWidth="1"/>
    <col min="5128" max="5376" width="9" style="54"/>
    <col min="5377" max="5377" width="14.625" style="54" customWidth="1"/>
    <col min="5378" max="5378" width="72.75" style="54" customWidth="1"/>
    <col min="5379" max="5380" width="10.75" style="54" customWidth="1"/>
    <col min="5381" max="5381" width="14.625" style="54" customWidth="1"/>
    <col min="5382" max="5382" width="10.75" style="54" customWidth="1"/>
    <col min="5383" max="5383" width="15" style="54" customWidth="1"/>
    <col min="5384" max="5632" width="9" style="54"/>
    <col min="5633" max="5633" width="14.625" style="54" customWidth="1"/>
    <col min="5634" max="5634" width="72.75" style="54" customWidth="1"/>
    <col min="5635" max="5636" width="10.75" style="54" customWidth="1"/>
    <col min="5637" max="5637" width="14.625" style="54" customWidth="1"/>
    <col min="5638" max="5638" width="10.75" style="54" customWidth="1"/>
    <col min="5639" max="5639" width="15" style="54" customWidth="1"/>
    <col min="5640" max="5888" width="9" style="54"/>
    <col min="5889" max="5889" width="14.625" style="54" customWidth="1"/>
    <col min="5890" max="5890" width="72.75" style="54" customWidth="1"/>
    <col min="5891" max="5892" width="10.75" style="54" customWidth="1"/>
    <col min="5893" max="5893" width="14.625" style="54" customWidth="1"/>
    <col min="5894" max="5894" width="10.75" style="54" customWidth="1"/>
    <col min="5895" max="5895" width="15" style="54" customWidth="1"/>
    <col min="5896" max="6144" width="9" style="54"/>
    <col min="6145" max="6145" width="14.625" style="54" customWidth="1"/>
    <col min="6146" max="6146" width="72.75" style="54" customWidth="1"/>
    <col min="6147" max="6148" width="10.75" style="54" customWidth="1"/>
    <col min="6149" max="6149" width="14.625" style="54" customWidth="1"/>
    <col min="6150" max="6150" width="10.75" style="54" customWidth="1"/>
    <col min="6151" max="6151" width="15" style="54" customWidth="1"/>
    <col min="6152" max="6400" width="9" style="54"/>
    <col min="6401" max="6401" width="14.625" style="54" customWidth="1"/>
    <col min="6402" max="6402" width="72.75" style="54" customWidth="1"/>
    <col min="6403" max="6404" width="10.75" style="54" customWidth="1"/>
    <col min="6405" max="6405" width="14.625" style="54" customWidth="1"/>
    <col min="6406" max="6406" width="10.75" style="54" customWidth="1"/>
    <col min="6407" max="6407" width="15" style="54" customWidth="1"/>
    <col min="6408" max="6656" width="9" style="54"/>
    <col min="6657" max="6657" width="14.625" style="54" customWidth="1"/>
    <col min="6658" max="6658" width="72.75" style="54" customWidth="1"/>
    <col min="6659" max="6660" width="10.75" style="54" customWidth="1"/>
    <col min="6661" max="6661" width="14.625" style="54" customWidth="1"/>
    <col min="6662" max="6662" width="10.75" style="54" customWidth="1"/>
    <col min="6663" max="6663" width="15" style="54" customWidth="1"/>
    <col min="6664" max="6912" width="9" style="54"/>
    <col min="6913" max="6913" width="14.625" style="54" customWidth="1"/>
    <col min="6914" max="6914" width="72.75" style="54" customWidth="1"/>
    <col min="6915" max="6916" width="10.75" style="54" customWidth="1"/>
    <col min="6917" max="6917" width="14.625" style="54" customWidth="1"/>
    <col min="6918" max="6918" width="10.75" style="54" customWidth="1"/>
    <col min="6919" max="6919" width="15" style="54" customWidth="1"/>
    <col min="6920" max="7168" width="9" style="54"/>
    <col min="7169" max="7169" width="14.625" style="54" customWidth="1"/>
    <col min="7170" max="7170" width="72.75" style="54" customWidth="1"/>
    <col min="7171" max="7172" width="10.75" style="54" customWidth="1"/>
    <col min="7173" max="7173" width="14.625" style="54" customWidth="1"/>
    <col min="7174" max="7174" width="10.75" style="54" customWidth="1"/>
    <col min="7175" max="7175" width="15" style="54" customWidth="1"/>
    <col min="7176" max="7424" width="9" style="54"/>
    <col min="7425" max="7425" width="14.625" style="54" customWidth="1"/>
    <col min="7426" max="7426" width="72.75" style="54" customWidth="1"/>
    <col min="7427" max="7428" width="10.75" style="54" customWidth="1"/>
    <col min="7429" max="7429" width="14.625" style="54" customWidth="1"/>
    <col min="7430" max="7430" width="10.75" style="54" customWidth="1"/>
    <col min="7431" max="7431" width="15" style="54" customWidth="1"/>
    <col min="7432" max="7680" width="9" style="54"/>
    <col min="7681" max="7681" width="14.625" style="54" customWidth="1"/>
    <col min="7682" max="7682" width="72.75" style="54" customWidth="1"/>
    <col min="7683" max="7684" width="10.75" style="54" customWidth="1"/>
    <col min="7685" max="7685" width="14.625" style="54" customWidth="1"/>
    <col min="7686" max="7686" width="10.75" style="54" customWidth="1"/>
    <col min="7687" max="7687" width="15" style="54" customWidth="1"/>
    <col min="7688" max="7936" width="9" style="54"/>
    <col min="7937" max="7937" width="14.625" style="54" customWidth="1"/>
    <col min="7938" max="7938" width="72.75" style="54" customWidth="1"/>
    <col min="7939" max="7940" width="10.75" style="54" customWidth="1"/>
    <col min="7941" max="7941" width="14.625" style="54" customWidth="1"/>
    <col min="7942" max="7942" width="10.75" style="54" customWidth="1"/>
    <col min="7943" max="7943" width="15" style="54" customWidth="1"/>
    <col min="7944" max="8192" width="9" style="54"/>
    <col min="8193" max="8193" width="14.625" style="54" customWidth="1"/>
    <col min="8194" max="8194" width="72.75" style="54" customWidth="1"/>
    <col min="8195" max="8196" width="10.75" style="54" customWidth="1"/>
    <col min="8197" max="8197" width="14.625" style="54" customWidth="1"/>
    <col min="8198" max="8198" width="10.75" style="54" customWidth="1"/>
    <col min="8199" max="8199" width="15" style="54" customWidth="1"/>
    <col min="8200" max="8448" width="9" style="54"/>
    <col min="8449" max="8449" width="14.625" style="54" customWidth="1"/>
    <col min="8450" max="8450" width="72.75" style="54" customWidth="1"/>
    <col min="8451" max="8452" width="10.75" style="54" customWidth="1"/>
    <col min="8453" max="8453" width="14.625" style="54" customWidth="1"/>
    <col min="8454" max="8454" width="10.75" style="54" customWidth="1"/>
    <col min="8455" max="8455" width="15" style="54" customWidth="1"/>
    <col min="8456" max="8704" width="9" style="54"/>
    <col min="8705" max="8705" width="14.625" style="54" customWidth="1"/>
    <col min="8706" max="8706" width="72.75" style="54" customWidth="1"/>
    <col min="8707" max="8708" width="10.75" style="54" customWidth="1"/>
    <col min="8709" max="8709" width="14.625" style="54" customWidth="1"/>
    <col min="8710" max="8710" width="10.75" style="54" customWidth="1"/>
    <col min="8711" max="8711" width="15" style="54" customWidth="1"/>
    <col min="8712" max="8960" width="9" style="54"/>
    <col min="8961" max="8961" width="14.625" style="54" customWidth="1"/>
    <col min="8962" max="8962" width="72.75" style="54" customWidth="1"/>
    <col min="8963" max="8964" width="10.75" style="54" customWidth="1"/>
    <col min="8965" max="8965" width="14.625" style="54" customWidth="1"/>
    <col min="8966" max="8966" width="10.75" style="54" customWidth="1"/>
    <col min="8967" max="8967" width="15" style="54" customWidth="1"/>
    <col min="8968" max="9216" width="9" style="54"/>
    <col min="9217" max="9217" width="14.625" style="54" customWidth="1"/>
    <col min="9218" max="9218" width="72.75" style="54" customWidth="1"/>
    <col min="9219" max="9220" width="10.75" style="54" customWidth="1"/>
    <col min="9221" max="9221" width="14.625" style="54" customWidth="1"/>
    <col min="9222" max="9222" width="10.75" style="54" customWidth="1"/>
    <col min="9223" max="9223" width="15" style="54" customWidth="1"/>
    <col min="9224" max="9472" width="9" style="54"/>
    <col min="9473" max="9473" width="14.625" style="54" customWidth="1"/>
    <col min="9474" max="9474" width="72.75" style="54" customWidth="1"/>
    <col min="9475" max="9476" width="10.75" style="54" customWidth="1"/>
    <col min="9477" max="9477" width="14.625" style="54" customWidth="1"/>
    <col min="9478" max="9478" width="10.75" style="54" customWidth="1"/>
    <col min="9479" max="9479" width="15" style="54" customWidth="1"/>
    <col min="9480" max="9728" width="9" style="54"/>
    <col min="9729" max="9729" width="14.625" style="54" customWidth="1"/>
    <col min="9730" max="9730" width="72.75" style="54" customWidth="1"/>
    <col min="9731" max="9732" width="10.75" style="54" customWidth="1"/>
    <col min="9733" max="9733" width="14.625" style="54" customWidth="1"/>
    <col min="9734" max="9734" width="10.75" style="54" customWidth="1"/>
    <col min="9735" max="9735" width="15" style="54" customWidth="1"/>
    <col min="9736" max="9984" width="9" style="54"/>
    <col min="9985" max="9985" width="14.625" style="54" customWidth="1"/>
    <col min="9986" max="9986" width="72.75" style="54" customWidth="1"/>
    <col min="9987" max="9988" width="10.75" style="54" customWidth="1"/>
    <col min="9989" max="9989" width="14.625" style="54" customWidth="1"/>
    <col min="9990" max="9990" width="10.75" style="54" customWidth="1"/>
    <col min="9991" max="9991" width="15" style="54" customWidth="1"/>
    <col min="9992" max="10240" width="9" style="54"/>
    <col min="10241" max="10241" width="14.625" style="54" customWidth="1"/>
    <col min="10242" max="10242" width="72.75" style="54" customWidth="1"/>
    <col min="10243" max="10244" width="10.75" style="54" customWidth="1"/>
    <col min="10245" max="10245" width="14.625" style="54" customWidth="1"/>
    <col min="10246" max="10246" width="10.75" style="54" customWidth="1"/>
    <col min="10247" max="10247" width="15" style="54" customWidth="1"/>
    <col min="10248" max="10496" width="9" style="54"/>
    <col min="10497" max="10497" width="14.625" style="54" customWidth="1"/>
    <col min="10498" max="10498" width="72.75" style="54" customWidth="1"/>
    <col min="10499" max="10500" width="10.75" style="54" customWidth="1"/>
    <col min="10501" max="10501" width="14.625" style="54" customWidth="1"/>
    <col min="10502" max="10502" width="10.75" style="54" customWidth="1"/>
    <col min="10503" max="10503" width="15" style="54" customWidth="1"/>
    <col min="10504" max="10752" width="9" style="54"/>
    <col min="10753" max="10753" width="14.625" style="54" customWidth="1"/>
    <col min="10754" max="10754" width="72.75" style="54" customWidth="1"/>
    <col min="10755" max="10756" width="10.75" style="54" customWidth="1"/>
    <col min="10757" max="10757" width="14.625" style="54" customWidth="1"/>
    <col min="10758" max="10758" width="10.75" style="54" customWidth="1"/>
    <col min="10759" max="10759" width="15" style="54" customWidth="1"/>
    <col min="10760" max="11008" width="9" style="54"/>
    <col min="11009" max="11009" width="14.625" style="54" customWidth="1"/>
    <col min="11010" max="11010" width="72.75" style="54" customWidth="1"/>
    <col min="11011" max="11012" width="10.75" style="54" customWidth="1"/>
    <col min="11013" max="11013" width="14.625" style="54" customWidth="1"/>
    <col min="11014" max="11014" width="10.75" style="54" customWidth="1"/>
    <col min="11015" max="11015" width="15" style="54" customWidth="1"/>
    <col min="11016" max="11264" width="9" style="54"/>
    <col min="11265" max="11265" width="14.625" style="54" customWidth="1"/>
    <col min="11266" max="11266" width="72.75" style="54" customWidth="1"/>
    <col min="11267" max="11268" width="10.75" style="54" customWidth="1"/>
    <col min="11269" max="11269" width="14.625" style="54" customWidth="1"/>
    <col min="11270" max="11270" width="10.75" style="54" customWidth="1"/>
    <col min="11271" max="11271" width="15" style="54" customWidth="1"/>
    <col min="11272" max="11520" width="9" style="54"/>
    <col min="11521" max="11521" width="14.625" style="54" customWidth="1"/>
    <col min="11522" max="11522" width="72.75" style="54" customWidth="1"/>
    <col min="11523" max="11524" width="10.75" style="54" customWidth="1"/>
    <col min="11525" max="11525" width="14.625" style="54" customWidth="1"/>
    <col min="11526" max="11526" width="10.75" style="54" customWidth="1"/>
    <col min="11527" max="11527" width="15" style="54" customWidth="1"/>
    <col min="11528" max="11776" width="9" style="54"/>
    <col min="11777" max="11777" width="14.625" style="54" customWidth="1"/>
    <col min="11778" max="11778" width="72.75" style="54" customWidth="1"/>
    <col min="11779" max="11780" width="10.75" style="54" customWidth="1"/>
    <col min="11781" max="11781" width="14.625" style="54" customWidth="1"/>
    <col min="11782" max="11782" width="10.75" style="54" customWidth="1"/>
    <col min="11783" max="11783" width="15" style="54" customWidth="1"/>
    <col min="11784" max="12032" width="9" style="54"/>
    <col min="12033" max="12033" width="14.625" style="54" customWidth="1"/>
    <col min="12034" max="12034" width="72.75" style="54" customWidth="1"/>
    <col min="12035" max="12036" width="10.75" style="54" customWidth="1"/>
    <col min="12037" max="12037" width="14.625" style="54" customWidth="1"/>
    <col min="12038" max="12038" width="10.75" style="54" customWidth="1"/>
    <col min="12039" max="12039" width="15" style="54" customWidth="1"/>
    <col min="12040" max="12288" width="9" style="54"/>
    <col min="12289" max="12289" width="14.625" style="54" customWidth="1"/>
    <col min="12290" max="12290" width="72.75" style="54" customWidth="1"/>
    <col min="12291" max="12292" width="10.75" style="54" customWidth="1"/>
    <col min="12293" max="12293" width="14.625" style="54" customWidth="1"/>
    <col min="12294" max="12294" width="10.75" style="54" customWidth="1"/>
    <col min="12295" max="12295" width="15" style="54" customWidth="1"/>
    <col min="12296" max="12544" width="9" style="54"/>
    <col min="12545" max="12545" width="14.625" style="54" customWidth="1"/>
    <col min="12546" max="12546" width="72.75" style="54" customWidth="1"/>
    <col min="12547" max="12548" width="10.75" style="54" customWidth="1"/>
    <col min="12549" max="12549" width="14.625" style="54" customWidth="1"/>
    <col min="12550" max="12550" width="10.75" style="54" customWidth="1"/>
    <col min="12551" max="12551" width="15" style="54" customWidth="1"/>
    <col min="12552" max="12800" width="9" style="54"/>
    <col min="12801" max="12801" width="14.625" style="54" customWidth="1"/>
    <col min="12802" max="12802" width="72.75" style="54" customWidth="1"/>
    <col min="12803" max="12804" width="10.75" style="54" customWidth="1"/>
    <col min="12805" max="12805" width="14.625" style="54" customWidth="1"/>
    <col min="12806" max="12806" width="10.75" style="54" customWidth="1"/>
    <col min="12807" max="12807" width="15" style="54" customWidth="1"/>
    <col min="12808" max="13056" width="9" style="54"/>
    <col min="13057" max="13057" width="14.625" style="54" customWidth="1"/>
    <col min="13058" max="13058" width="72.75" style="54" customWidth="1"/>
    <col min="13059" max="13060" width="10.75" style="54" customWidth="1"/>
    <col min="13061" max="13061" width="14.625" style="54" customWidth="1"/>
    <col min="13062" max="13062" width="10.75" style="54" customWidth="1"/>
    <col min="13063" max="13063" width="15" style="54" customWidth="1"/>
    <col min="13064" max="13312" width="9" style="54"/>
    <col min="13313" max="13313" width="14.625" style="54" customWidth="1"/>
    <col min="13314" max="13314" width="72.75" style="54" customWidth="1"/>
    <col min="13315" max="13316" width="10.75" style="54" customWidth="1"/>
    <col min="13317" max="13317" width="14.625" style="54" customWidth="1"/>
    <col min="13318" max="13318" width="10.75" style="54" customWidth="1"/>
    <col min="13319" max="13319" width="15" style="54" customWidth="1"/>
    <col min="13320" max="13568" width="9" style="54"/>
    <col min="13569" max="13569" width="14.625" style="54" customWidth="1"/>
    <col min="13570" max="13570" width="72.75" style="54" customWidth="1"/>
    <col min="13571" max="13572" width="10.75" style="54" customWidth="1"/>
    <col min="13573" max="13573" width="14.625" style="54" customWidth="1"/>
    <col min="13574" max="13574" width="10.75" style="54" customWidth="1"/>
    <col min="13575" max="13575" width="15" style="54" customWidth="1"/>
    <col min="13576" max="13824" width="9" style="54"/>
    <col min="13825" max="13825" width="14.625" style="54" customWidth="1"/>
    <col min="13826" max="13826" width="72.75" style="54" customWidth="1"/>
    <col min="13827" max="13828" width="10.75" style="54" customWidth="1"/>
    <col min="13829" max="13829" width="14.625" style="54" customWidth="1"/>
    <col min="13830" max="13830" width="10.75" style="54" customWidth="1"/>
    <col min="13831" max="13831" width="15" style="54" customWidth="1"/>
    <col min="13832" max="14080" width="9" style="54"/>
    <col min="14081" max="14081" width="14.625" style="54" customWidth="1"/>
    <col min="14082" max="14082" width="72.75" style="54" customWidth="1"/>
    <col min="14083" max="14084" width="10.75" style="54" customWidth="1"/>
    <col min="14085" max="14085" width="14.625" style="54" customWidth="1"/>
    <col min="14086" max="14086" width="10.75" style="54" customWidth="1"/>
    <col min="14087" max="14087" width="15" style="54" customWidth="1"/>
    <col min="14088" max="14336" width="9" style="54"/>
    <col min="14337" max="14337" width="14.625" style="54" customWidth="1"/>
    <col min="14338" max="14338" width="72.75" style="54" customWidth="1"/>
    <col min="14339" max="14340" width="10.75" style="54" customWidth="1"/>
    <col min="14341" max="14341" width="14.625" style="54" customWidth="1"/>
    <col min="14342" max="14342" width="10.75" style="54" customWidth="1"/>
    <col min="14343" max="14343" width="15" style="54" customWidth="1"/>
    <col min="14344" max="14592" width="9" style="54"/>
    <col min="14593" max="14593" width="14.625" style="54" customWidth="1"/>
    <col min="14594" max="14594" width="72.75" style="54" customWidth="1"/>
    <col min="14595" max="14596" width="10.75" style="54" customWidth="1"/>
    <col min="14597" max="14597" width="14.625" style="54" customWidth="1"/>
    <col min="14598" max="14598" width="10.75" style="54" customWidth="1"/>
    <col min="14599" max="14599" width="15" style="54" customWidth="1"/>
    <col min="14600" max="14848" width="9" style="54"/>
    <col min="14849" max="14849" width="14.625" style="54" customWidth="1"/>
    <col min="14850" max="14850" width="72.75" style="54" customWidth="1"/>
    <col min="14851" max="14852" width="10.75" style="54" customWidth="1"/>
    <col min="14853" max="14853" width="14.625" style="54" customWidth="1"/>
    <col min="14854" max="14854" width="10.75" style="54" customWidth="1"/>
    <col min="14855" max="14855" width="15" style="54" customWidth="1"/>
    <col min="14856" max="15104" width="9" style="54"/>
    <col min="15105" max="15105" width="14.625" style="54" customWidth="1"/>
    <col min="15106" max="15106" width="72.75" style="54" customWidth="1"/>
    <col min="15107" max="15108" width="10.75" style="54" customWidth="1"/>
    <col min="15109" max="15109" width="14.625" style="54" customWidth="1"/>
    <col min="15110" max="15110" width="10.75" style="54" customWidth="1"/>
    <col min="15111" max="15111" width="15" style="54" customWidth="1"/>
    <col min="15112" max="15360" width="9" style="54"/>
    <col min="15361" max="15361" width="14.625" style="54" customWidth="1"/>
    <col min="15362" max="15362" width="72.75" style="54" customWidth="1"/>
    <col min="15363" max="15364" width="10.75" style="54" customWidth="1"/>
    <col min="15365" max="15365" width="14.625" style="54" customWidth="1"/>
    <col min="15366" max="15366" width="10.75" style="54" customWidth="1"/>
    <col min="15367" max="15367" width="15" style="54" customWidth="1"/>
    <col min="15368" max="15616" width="9" style="54"/>
    <col min="15617" max="15617" width="14.625" style="54" customWidth="1"/>
    <col min="15618" max="15618" width="72.75" style="54" customWidth="1"/>
    <col min="15619" max="15620" width="10.75" style="54" customWidth="1"/>
    <col min="15621" max="15621" width="14.625" style="54" customWidth="1"/>
    <col min="15622" max="15622" width="10.75" style="54" customWidth="1"/>
    <col min="15623" max="15623" width="15" style="54" customWidth="1"/>
    <col min="15624" max="15872" width="9" style="54"/>
    <col min="15873" max="15873" width="14.625" style="54" customWidth="1"/>
    <col min="15874" max="15874" width="72.75" style="54" customWidth="1"/>
    <col min="15875" max="15876" width="10.75" style="54" customWidth="1"/>
    <col min="15877" max="15877" width="14.625" style="54" customWidth="1"/>
    <col min="15878" max="15878" width="10.75" style="54" customWidth="1"/>
    <col min="15879" max="15879" width="15" style="54" customWidth="1"/>
    <col min="15880" max="16128" width="9" style="54"/>
    <col min="16129" max="16129" width="14.625" style="54" customWidth="1"/>
    <col min="16130" max="16130" width="72.75" style="54" customWidth="1"/>
    <col min="16131" max="16132" width="10.75" style="54" customWidth="1"/>
    <col min="16133" max="16133" width="14.625" style="54" customWidth="1"/>
    <col min="16134" max="16134" width="10.75" style="54" customWidth="1"/>
    <col min="16135" max="16135" width="15" style="54" customWidth="1"/>
    <col min="16136" max="16384" width="9" style="54"/>
  </cols>
  <sheetData>
    <row r="1" spans="1:7" ht="53.5" customHeight="1">
      <c r="A1" s="456" t="s">
        <v>162</v>
      </c>
      <c r="B1" s="456"/>
      <c r="C1" s="456"/>
      <c r="D1" s="456"/>
      <c r="E1" s="456"/>
      <c r="F1" s="456"/>
      <c r="G1" s="456"/>
    </row>
    <row r="2" spans="1:7" ht="13.6">
      <c r="A2" s="55" t="s">
        <v>147</v>
      </c>
      <c r="B2" s="457" t="str">
        <f>[2]ORÇAMENTO!B5</f>
        <v>RECAPEAMENTO ASFÁLTICO EM PRÉ-MISTURADO A FRIO (PMF), EM DIVERSAS VIAS DA SEDE DO MUNICIPIO DE LAGOA DOS PATOS - MG</v>
      </c>
      <c r="C2" s="458"/>
      <c r="D2" s="458"/>
      <c r="E2" s="458"/>
      <c r="F2" s="458"/>
      <c r="G2" s="459"/>
    </row>
    <row r="3" spans="1:7" ht="13.6">
      <c r="A3" s="55" t="s">
        <v>148</v>
      </c>
      <c r="B3" s="460" t="s">
        <v>163</v>
      </c>
      <c r="C3" s="461"/>
      <c r="D3" s="453" t="s">
        <v>164</v>
      </c>
      <c r="E3" s="453"/>
      <c r="F3" s="462">
        <f>'[2]BDI-DESONERADO'!D19</f>
        <v>0.29769428939090381</v>
      </c>
      <c r="G3" s="462"/>
    </row>
    <row r="4" spans="1:7" ht="13.6">
      <c r="A4" s="56" t="s">
        <v>150</v>
      </c>
      <c r="B4" s="452" t="s">
        <v>165</v>
      </c>
      <c r="C4" s="452"/>
      <c r="D4" s="453" t="s">
        <v>166</v>
      </c>
      <c r="E4" s="453"/>
      <c r="F4" s="454">
        <f ca="1">TODAY()</f>
        <v>46240</v>
      </c>
      <c r="G4" s="455"/>
    </row>
    <row r="5" spans="1:7" ht="10.199999999999999" customHeight="1">
      <c r="A5" s="464"/>
      <c r="B5" s="464"/>
      <c r="C5" s="464"/>
      <c r="D5" s="464"/>
      <c r="E5" s="464"/>
      <c r="F5" s="464"/>
      <c r="G5" s="464"/>
    </row>
    <row r="6" spans="1:7" ht="13.6">
      <c r="A6" s="57" t="s">
        <v>167</v>
      </c>
      <c r="B6" s="465" t="s">
        <v>168</v>
      </c>
      <c r="C6" s="465"/>
      <c r="D6" s="465"/>
      <c r="E6" s="465"/>
      <c r="F6" s="57" t="s">
        <v>169</v>
      </c>
      <c r="G6" s="58">
        <f>ROUND(SUM(G8:G9),2)</f>
        <v>10737.68</v>
      </c>
    </row>
    <row r="7" spans="1:7" ht="23.1">
      <c r="A7" s="59" t="s">
        <v>1</v>
      </c>
      <c r="B7" s="60" t="s">
        <v>2</v>
      </c>
      <c r="C7" s="59" t="s">
        <v>3</v>
      </c>
      <c r="D7" s="59" t="s">
        <v>4</v>
      </c>
      <c r="E7" s="59" t="s">
        <v>170</v>
      </c>
      <c r="F7" s="59" t="s">
        <v>171</v>
      </c>
      <c r="G7" s="59" t="s">
        <v>172</v>
      </c>
    </row>
    <row r="8" spans="1:7" ht="20.05" customHeight="1">
      <c r="A8" s="61">
        <v>90776</v>
      </c>
      <c r="B8" s="62" t="s">
        <v>173</v>
      </c>
      <c r="C8" s="61" t="s">
        <v>24</v>
      </c>
      <c r="D8" s="61" t="s">
        <v>174</v>
      </c>
      <c r="E8" s="63">
        <v>160</v>
      </c>
      <c r="F8" s="64">
        <v>61.03</v>
      </c>
      <c r="G8" s="64">
        <f>ROUND(E8*F8,2)</f>
        <v>9764.7999999999993</v>
      </c>
    </row>
    <row r="9" spans="1:7" ht="20.05" customHeight="1">
      <c r="A9" s="61">
        <v>90778</v>
      </c>
      <c r="B9" s="62" t="s">
        <v>175</v>
      </c>
      <c r="C9" s="61" t="s">
        <v>24</v>
      </c>
      <c r="D9" s="61" t="s">
        <v>174</v>
      </c>
      <c r="E9" s="63">
        <f>1*1*4*2</f>
        <v>8</v>
      </c>
      <c r="F9" s="64">
        <v>121.61</v>
      </c>
      <c r="G9" s="64">
        <f>ROUND(E9*F9,2)</f>
        <v>972.88</v>
      </c>
    </row>
    <row r="10" spans="1:7" ht="13.6">
      <c r="A10" s="65"/>
      <c r="B10" s="65"/>
      <c r="C10" s="66"/>
      <c r="D10" s="66"/>
      <c r="E10" s="67"/>
      <c r="F10" s="67"/>
      <c r="G10" s="67"/>
    </row>
    <row r="11" spans="1:7" ht="27.7" customHeight="1">
      <c r="A11" s="57" t="s">
        <v>176</v>
      </c>
      <c r="B11" s="465" t="s">
        <v>177</v>
      </c>
      <c r="C11" s="465"/>
      <c r="D11" s="465"/>
      <c r="E11" s="465"/>
      <c r="F11" s="57" t="s">
        <v>67</v>
      </c>
      <c r="G11" s="58">
        <f>ROUND(SUM(G13:G17),2)</f>
        <v>8.7200000000000006</v>
      </c>
    </row>
    <row r="12" spans="1:7" ht="20.25" customHeight="1">
      <c r="A12" s="59" t="s">
        <v>1</v>
      </c>
      <c r="B12" s="60" t="s">
        <v>2</v>
      </c>
      <c r="C12" s="59" t="s">
        <v>3</v>
      </c>
      <c r="D12" s="59" t="s">
        <v>4</v>
      </c>
      <c r="E12" s="59" t="s">
        <v>170</v>
      </c>
      <c r="F12" s="59" t="s">
        <v>171</v>
      </c>
      <c r="G12" s="59" t="s">
        <v>172</v>
      </c>
    </row>
    <row r="13" spans="1:7" ht="23.1">
      <c r="A13" s="61">
        <v>5934</v>
      </c>
      <c r="B13" s="62" t="s">
        <v>178</v>
      </c>
      <c r="C13" s="61" t="s">
        <v>24</v>
      </c>
      <c r="D13" s="61" t="s">
        <v>179</v>
      </c>
      <c r="E13" s="63">
        <v>1.2999999999999999E-2</v>
      </c>
      <c r="F13" s="64">
        <v>100.03</v>
      </c>
      <c r="G13" s="64">
        <f>ROUND(E13*F13,2)</f>
        <v>1.3</v>
      </c>
    </row>
    <row r="14" spans="1:7" ht="23.1">
      <c r="A14" s="61">
        <v>5932</v>
      </c>
      <c r="B14" s="62" t="s">
        <v>180</v>
      </c>
      <c r="C14" s="61" t="s">
        <v>24</v>
      </c>
      <c r="D14" s="61" t="s">
        <v>181</v>
      </c>
      <c r="E14" s="63">
        <v>8.0000000000000002E-3</v>
      </c>
      <c r="F14" s="64">
        <v>255.22</v>
      </c>
      <c r="G14" s="64">
        <f t="shared" ref="G14:G17" si="0">ROUND(E14*F14,2)</f>
        <v>2.04</v>
      </c>
    </row>
    <row r="15" spans="1:7" ht="34.65">
      <c r="A15" s="61">
        <v>96464</v>
      </c>
      <c r="B15" s="62" t="s">
        <v>182</v>
      </c>
      <c r="C15" s="61" t="s">
        <v>24</v>
      </c>
      <c r="D15" s="61" t="s">
        <v>179</v>
      </c>
      <c r="E15" s="63">
        <v>1.4999999999999999E-2</v>
      </c>
      <c r="F15" s="64">
        <v>90.91</v>
      </c>
      <c r="G15" s="64">
        <f t="shared" si="0"/>
        <v>1.36</v>
      </c>
    </row>
    <row r="16" spans="1:7" ht="34.65">
      <c r="A16" s="61">
        <v>96463</v>
      </c>
      <c r="B16" s="62" t="s">
        <v>183</v>
      </c>
      <c r="C16" s="61" t="s">
        <v>24</v>
      </c>
      <c r="D16" s="61" t="s">
        <v>181</v>
      </c>
      <c r="E16" s="63">
        <v>4.0000000000000001E-3</v>
      </c>
      <c r="F16" s="64">
        <v>219.13</v>
      </c>
      <c r="G16" s="64">
        <f t="shared" si="0"/>
        <v>0.88</v>
      </c>
    </row>
    <row r="17" spans="1:7">
      <c r="A17" s="68">
        <v>88316</v>
      </c>
      <c r="B17" s="69" t="s">
        <v>184</v>
      </c>
      <c r="C17" s="68" t="s">
        <v>24</v>
      </c>
      <c r="D17" s="68" t="s">
        <v>174</v>
      </c>
      <c r="E17" s="70">
        <v>0.15</v>
      </c>
      <c r="F17" s="71">
        <v>20.92</v>
      </c>
      <c r="G17" s="71">
        <f t="shared" si="0"/>
        <v>3.14</v>
      </c>
    </row>
    <row r="18" spans="1:7">
      <c r="A18" s="72"/>
      <c r="B18" s="72"/>
      <c r="C18" s="72"/>
      <c r="D18" s="72"/>
      <c r="E18" s="72"/>
      <c r="F18" s="72"/>
      <c r="G18" s="72"/>
    </row>
    <row r="19" spans="1:7" ht="27.7" customHeight="1">
      <c r="A19" s="73" t="s">
        <v>185</v>
      </c>
      <c r="B19" s="466" t="s">
        <v>186</v>
      </c>
      <c r="C19" s="466"/>
      <c r="D19" s="466"/>
      <c r="E19" s="466"/>
      <c r="F19" s="73" t="s">
        <v>34</v>
      </c>
      <c r="G19" s="74">
        <f>ROUND(SUM(G21:G26),2)</f>
        <v>2.33</v>
      </c>
    </row>
    <row r="20" spans="1:7" ht="20.25" customHeight="1">
      <c r="A20" s="59" t="s">
        <v>1</v>
      </c>
      <c r="B20" s="60" t="s">
        <v>2</v>
      </c>
      <c r="C20" s="59" t="s">
        <v>3</v>
      </c>
      <c r="D20" s="59" t="s">
        <v>4</v>
      </c>
      <c r="E20" s="59" t="s">
        <v>170</v>
      </c>
      <c r="F20" s="59" t="s">
        <v>171</v>
      </c>
      <c r="G20" s="59" t="s">
        <v>172</v>
      </c>
    </row>
    <row r="21" spans="1:7" ht="34.65">
      <c r="A21" s="61">
        <v>92242</v>
      </c>
      <c r="B21" s="62" t="s">
        <v>187</v>
      </c>
      <c r="C21" s="61" t="s">
        <v>24</v>
      </c>
      <c r="D21" s="61" t="s">
        <v>181</v>
      </c>
      <c r="E21" s="63">
        <v>5.8823999999999997E-4</v>
      </c>
      <c r="F21" s="64">
        <v>397.37</v>
      </c>
      <c r="G21" s="64">
        <f t="shared" ref="G21:G26" si="1">ROUND(E21*F21,2)</f>
        <v>0.23</v>
      </c>
    </row>
    <row r="22" spans="1:7" ht="23.1">
      <c r="A22" s="61">
        <v>96155</v>
      </c>
      <c r="B22" s="62" t="s">
        <v>188</v>
      </c>
      <c r="C22" s="61" t="s">
        <v>24</v>
      </c>
      <c r="D22" s="61" t="s">
        <v>179</v>
      </c>
      <c r="E22" s="63">
        <v>1.2353E-4</v>
      </c>
      <c r="F22" s="64">
        <v>58.26</v>
      </c>
      <c r="G22" s="64">
        <f t="shared" si="1"/>
        <v>0.01</v>
      </c>
    </row>
    <row r="23" spans="1:7" ht="23.1">
      <c r="A23" s="61">
        <v>96157</v>
      </c>
      <c r="B23" s="62" t="s">
        <v>189</v>
      </c>
      <c r="C23" s="61" t="s">
        <v>24</v>
      </c>
      <c r="D23" s="61" t="s">
        <v>181</v>
      </c>
      <c r="E23" s="63">
        <v>4.6471000000000001E-4</v>
      </c>
      <c r="F23" s="64">
        <v>144.83000000000001</v>
      </c>
      <c r="G23" s="64">
        <f t="shared" si="1"/>
        <v>7.0000000000000007E-2</v>
      </c>
    </row>
    <row r="24" spans="1:7" ht="23.1">
      <c r="A24" s="61" t="s">
        <v>190</v>
      </c>
      <c r="B24" s="62" t="s">
        <v>191</v>
      </c>
      <c r="C24" s="61" t="s">
        <v>192</v>
      </c>
      <c r="D24" s="61" t="s">
        <v>193</v>
      </c>
      <c r="E24" s="63">
        <v>5.0000000000000001E-4</v>
      </c>
      <c r="F24" s="64">
        <v>3871.1</v>
      </c>
      <c r="G24" s="64">
        <f t="shared" si="1"/>
        <v>1.94</v>
      </c>
    </row>
    <row r="25" spans="1:7">
      <c r="A25" s="61">
        <v>4083</v>
      </c>
      <c r="B25" s="62" t="s">
        <v>194</v>
      </c>
      <c r="C25" s="61" t="s">
        <v>24</v>
      </c>
      <c r="D25" s="61" t="s">
        <v>174</v>
      </c>
      <c r="E25" s="63">
        <v>5.8799999999999996E-6</v>
      </c>
      <c r="F25" s="64">
        <v>56.96</v>
      </c>
      <c r="G25" s="64">
        <f t="shared" si="1"/>
        <v>0</v>
      </c>
    </row>
    <row r="26" spans="1:7">
      <c r="A26" s="61">
        <v>88316</v>
      </c>
      <c r="B26" s="62" t="s">
        <v>184</v>
      </c>
      <c r="C26" s="61" t="s">
        <v>24</v>
      </c>
      <c r="D26" s="61" t="s">
        <v>174</v>
      </c>
      <c r="E26" s="63">
        <v>3.6363599999999999E-3</v>
      </c>
      <c r="F26" s="64">
        <v>20.92</v>
      </c>
      <c r="G26" s="64">
        <f t="shared" si="1"/>
        <v>0.08</v>
      </c>
    </row>
    <row r="27" spans="1:7">
      <c r="A27" s="75"/>
      <c r="B27" s="76"/>
      <c r="C27" s="75"/>
      <c r="D27" s="75"/>
      <c r="E27" s="77"/>
      <c r="F27" s="78"/>
      <c r="G27" s="78"/>
    </row>
    <row r="28" spans="1:7" ht="27.7" customHeight="1">
      <c r="A28" s="57" t="s">
        <v>195</v>
      </c>
      <c r="B28" s="465" t="s">
        <v>196</v>
      </c>
      <c r="C28" s="465"/>
      <c r="D28" s="465"/>
      <c r="E28" s="465"/>
      <c r="F28" s="57" t="s">
        <v>67</v>
      </c>
      <c r="G28" s="58">
        <f>ROUND(SUM(G30:G52),2)</f>
        <v>1127.22</v>
      </c>
    </row>
    <row r="29" spans="1:7" ht="20.25" customHeight="1">
      <c r="A29" s="59" t="s">
        <v>1</v>
      </c>
      <c r="B29" s="60" t="s">
        <v>2</v>
      </c>
      <c r="C29" s="59" t="s">
        <v>3</v>
      </c>
      <c r="D29" s="59" t="s">
        <v>4</v>
      </c>
      <c r="E29" s="59" t="s">
        <v>170</v>
      </c>
      <c r="F29" s="59" t="s">
        <v>171</v>
      </c>
      <c r="G29" s="59" t="s">
        <v>172</v>
      </c>
    </row>
    <row r="30" spans="1:7" ht="34.65">
      <c r="A30" s="61" t="s">
        <v>197</v>
      </c>
      <c r="B30" s="62" t="s">
        <v>198</v>
      </c>
      <c r="C30" s="61" t="s">
        <v>24</v>
      </c>
      <c r="D30" s="61" t="s">
        <v>181</v>
      </c>
      <c r="E30" s="63">
        <v>0.03</v>
      </c>
      <c r="F30" s="64">
        <v>268.11</v>
      </c>
      <c r="G30" s="64">
        <f t="shared" ref="G30:G52" si="2">ROUND(E30*F30,2)</f>
        <v>8.0399999999999991</v>
      </c>
    </row>
    <row r="31" spans="1:7" ht="23.1">
      <c r="A31" s="61" t="s">
        <v>199</v>
      </c>
      <c r="B31" s="62" t="s">
        <v>200</v>
      </c>
      <c r="C31" s="61" t="s">
        <v>24</v>
      </c>
      <c r="D31" s="61" t="s">
        <v>179</v>
      </c>
      <c r="E31" s="63">
        <v>1.6646000000000001E-2</v>
      </c>
      <c r="F31" s="64">
        <v>6.75</v>
      </c>
      <c r="G31" s="64">
        <f t="shared" si="2"/>
        <v>0.11</v>
      </c>
    </row>
    <row r="32" spans="1:7" ht="23.1">
      <c r="A32" s="61" t="s">
        <v>201</v>
      </c>
      <c r="B32" s="62" t="s">
        <v>202</v>
      </c>
      <c r="C32" s="61" t="s">
        <v>24</v>
      </c>
      <c r="D32" s="61" t="s">
        <v>181</v>
      </c>
      <c r="E32" s="63">
        <v>5.7283000000000001E-2</v>
      </c>
      <c r="F32" s="64">
        <v>75.989999999999995</v>
      </c>
      <c r="G32" s="64">
        <f t="shared" si="2"/>
        <v>4.3499999999999996</v>
      </c>
    </row>
    <row r="33" spans="1:7" ht="23.1">
      <c r="A33" s="61" t="s">
        <v>203</v>
      </c>
      <c r="B33" s="62" t="s">
        <v>204</v>
      </c>
      <c r="C33" s="61" t="s">
        <v>24</v>
      </c>
      <c r="D33" s="61" t="s">
        <v>179</v>
      </c>
      <c r="E33" s="63">
        <v>6.1934000000000003E-2</v>
      </c>
      <c r="F33" s="64">
        <v>82.49</v>
      </c>
      <c r="G33" s="64">
        <f t="shared" si="2"/>
        <v>5.1100000000000003</v>
      </c>
    </row>
    <row r="34" spans="1:7" ht="34.65">
      <c r="A34" s="61" t="s">
        <v>205</v>
      </c>
      <c r="B34" s="62" t="s">
        <v>182</v>
      </c>
      <c r="C34" s="61" t="s">
        <v>24</v>
      </c>
      <c r="D34" s="61" t="s">
        <v>179</v>
      </c>
      <c r="E34" s="63">
        <v>0.06</v>
      </c>
      <c r="F34" s="64">
        <v>90.91</v>
      </c>
      <c r="G34" s="64">
        <f t="shared" si="2"/>
        <v>5.45</v>
      </c>
    </row>
    <row r="35" spans="1:7" ht="34.65">
      <c r="A35" s="61" t="s">
        <v>206</v>
      </c>
      <c r="B35" s="62" t="s">
        <v>183</v>
      </c>
      <c r="C35" s="61" t="s">
        <v>24</v>
      </c>
      <c r="D35" s="61" t="s">
        <v>181</v>
      </c>
      <c r="E35" s="63">
        <v>0.03</v>
      </c>
      <c r="F35" s="64">
        <v>219.13</v>
      </c>
      <c r="G35" s="64">
        <f t="shared" si="2"/>
        <v>6.57</v>
      </c>
    </row>
    <row r="36" spans="1:7" ht="34.65">
      <c r="A36" s="61" t="s">
        <v>207</v>
      </c>
      <c r="B36" s="62" t="s">
        <v>208</v>
      </c>
      <c r="C36" s="61" t="s">
        <v>24</v>
      </c>
      <c r="D36" s="61" t="s">
        <v>179</v>
      </c>
      <c r="E36" s="63">
        <v>0.04</v>
      </c>
      <c r="F36" s="64">
        <v>84.28</v>
      </c>
      <c r="G36" s="64">
        <f t="shared" si="2"/>
        <v>3.37</v>
      </c>
    </row>
    <row r="37" spans="1:7" ht="34.65">
      <c r="A37" s="61" t="s">
        <v>209</v>
      </c>
      <c r="B37" s="62" t="s">
        <v>210</v>
      </c>
      <c r="C37" s="61" t="s">
        <v>24</v>
      </c>
      <c r="D37" s="61" t="s">
        <v>181</v>
      </c>
      <c r="E37" s="63">
        <v>0.05</v>
      </c>
      <c r="F37" s="64">
        <v>230.52</v>
      </c>
      <c r="G37" s="64">
        <f t="shared" si="2"/>
        <v>11.53</v>
      </c>
    </row>
    <row r="38" spans="1:7" ht="23.1">
      <c r="A38" s="61" t="s">
        <v>211</v>
      </c>
      <c r="B38" s="62" t="s">
        <v>212</v>
      </c>
      <c r="C38" s="61" t="s">
        <v>24</v>
      </c>
      <c r="D38" s="61" t="s">
        <v>181</v>
      </c>
      <c r="E38" s="63">
        <v>0.147614</v>
      </c>
      <c r="F38" s="64">
        <v>259.95</v>
      </c>
      <c r="G38" s="64">
        <f t="shared" si="2"/>
        <v>38.369999999999997</v>
      </c>
    </row>
    <row r="39" spans="1:7" ht="23.1">
      <c r="A39" s="61" t="s">
        <v>213</v>
      </c>
      <c r="B39" s="62" t="s">
        <v>188</v>
      </c>
      <c r="C39" s="61" t="s">
        <v>24</v>
      </c>
      <c r="D39" s="61" t="s">
        <v>179</v>
      </c>
      <c r="E39" s="63">
        <v>0.05</v>
      </c>
      <c r="F39" s="64">
        <v>58.26</v>
      </c>
      <c r="G39" s="64">
        <f t="shared" si="2"/>
        <v>2.91</v>
      </c>
    </row>
    <row r="40" spans="1:7" ht="23.1">
      <c r="A40" s="61" t="s">
        <v>214</v>
      </c>
      <c r="B40" s="62" t="s">
        <v>189</v>
      </c>
      <c r="C40" s="61" t="s">
        <v>24</v>
      </c>
      <c r="D40" s="61" t="s">
        <v>181</v>
      </c>
      <c r="E40" s="63">
        <v>0.03</v>
      </c>
      <c r="F40" s="64">
        <v>144.83000000000001</v>
      </c>
      <c r="G40" s="64">
        <f t="shared" si="2"/>
        <v>4.34</v>
      </c>
    </row>
    <row r="41" spans="1:7" ht="23.1">
      <c r="A41" s="61" t="s">
        <v>215</v>
      </c>
      <c r="B41" s="62" t="s">
        <v>216</v>
      </c>
      <c r="C41" s="61" t="s">
        <v>24</v>
      </c>
      <c r="D41" s="61" t="s">
        <v>179</v>
      </c>
      <c r="E41" s="63">
        <v>1.6646000000000001E-2</v>
      </c>
      <c r="F41" s="64">
        <v>133.28</v>
      </c>
      <c r="G41" s="64">
        <f t="shared" si="2"/>
        <v>2.2200000000000002</v>
      </c>
    </row>
    <row r="42" spans="1:7" ht="23.1">
      <c r="A42" s="61" t="s">
        <v>217</v>
      </c>
      <c r="B42" s="62" t="s">
        <v>218</v>
      </c>
      <c r="C42" s="61" t="s">
        <v>24</v>
      </c>
      <c r="D42" s="61" t="s">
        <v>181</v>
      </c>
      <c r="E42" s="63">
        <v>5.7283000000000001E-2</v>
      </c>
      <c r="F42" s="64">
        <v>251.9</v>
      </c>
      <c r="G42" s="64">
        <f t="shared" si="2"/>
        <v>14.43</v>
      </c>
    </row>
    <row r="43" spans="1:7" ht="23.1">
      <c r="A43" s="61" t="s">
        <v>219</v>
      </c>
      <c r="B43" s="62" t="s">
        <v>220</v>
      </c>
      <c r="C43" s="61" t="s">
        <v>24</v>
      </c>
      <c r="D43" s="61" t="s">
        <v>179</v>
      </c>
      <c r="E43" s="63">
        <v>0.06</v>
      </c>
      <c r="F43" s="64">
        <v>135.06</v>
      </c>
      <c r="G43" s="64">
        <f t="shared" si="2"/>
        <v>8.1</v>
      </c>
    </row>
    <row r="44" spans="1:7" ht="23.1">
      <c r="A44" s="61" t="s">
        <v>221</v>
      </c>
      <c r="B44" s="62" t="s">
        <v>222</v>
      </c>
      <c r="C44" s="61" t="s">
        <v>24</v>
      </c>
      <c r="D44" s="61" t="s">
        <v>181</v>
      </c>
      <c r="E44" s="63">
        <v>0.03</v>
      </c>
      <c r="F44" s="64">
        <v>346.6</v>
      </c>
      <c r="G44" s="64">
        <f t="shared" si="2"/>
        <v>10.4</v>
      </c>
    </row>
    <row r="45" spans="1:7">
      <c r="A45" s="61" t="s">
        <v>223</v>
      </c>
      <c r="B45" s="62" t="s">
        <v>224</v>
      </c>
      <c r="C45" s="61" t="s">
        <v>24</v>
      </c>
      <c r="D45" s="61" t="s">
        <v>25</v>
      </c>
      <c r="E45" s="63">
        <v>0.39167999999999997</v>
      </c>
      <c r="F45" s="64">
        <v>165</v>
      </c>
      <c r="G45" s="64">
        <f t="shared" si="2"/>
        <v>64.63</v>
      </c>
    </row>
    <row r="46" spans="1:7">
      <c r="A46" s="61" t="s">
        <v>225</v>
      </c>
      <c r="B46" s="62" t="s">
        <v>226</v>
      </c>
      <c r="C46" s="61" t="s">
        <v>24</v>
      </c>
      <c r="D46" s="61" t="s">
        <v>227</v>
      </c>
      <c r="E46" s="63">
        <v>90.398520000000005</v>
      </c>
      <c r="F46" s="64">
        <v>1.21</v>
      </c>
      <c r="G46" s="64">
        <f t="shared" si="2"/>
        <v>109.38</v>
      </c>
    </row>
    <row r="47" spans="1:7" ht="23.1">
      <c r="A47" s="61" t="s">
        <v>228</v>
      </c>
      <c r="B47" s="62" t="s">
        <v>229</v>
      </c>
      <c r="C47" s="61" t="s">
        <v>17</v>
      </c>
      <c r="D47" s="61" t="s">
        <v>230</v>
      </c>
      <c r="E47" s="63">
        <v>0.188251</v>
      </c>
      <c r="F47" s="64">
        <v>3508.83</v>
      </c>
      <c r="G47" s="64">
        <f t="shared" si="2"/>
        <v>660.54</v>
      </c>
    </row>
    <row r="48" spans="1:7" ht="23.1">
      <c r="A48" s="61" t="s">
        <v>231</v>
      </c>
      <c r="B48" s="62" t="s">
        <v>232</v>
      </c>
      <c r="C48" s="61" t="s">
        <v>24</v>
      </c>
      <c r="D48" s="61" t="s">
        <v>25</v>
      </c>
      <c r="E48" s="63">
        <v>0.58996800000000005</v>
      </c>
      <c r="F48" s="64">
        <v>146.53</v>
      </c>
      <c r="G48" s="64">
        <f t="shared" si="2"/>
        <v>86.45</v>
      </c>
    </row>
    <row r="49" spans="1:7">
      <c r="A49" s="61" t="s">
        <v>233</v>
      </c>
      <c r="B49" s="62" t="s">
        <v>234</v>
      </c>
      <c r="C49" s="61" t="s">
        <v>24</v>
      </c>
      <c r="D49" s="61" t="s">
        <v>25</v>
      </c>
      <c r="E49" s="63">
        <v>0.46438600000000002</v>
      </c>
      <c r="F49" s="64">
        <v>126.92</v>
      </c>
      <c r="G49" s="64">
        <f t="shared" si="2"/>
        <v>58.94</v>
      </c>
    </row>
    <row r="50" spans="1:7">
      <c r="A50" s="61" t="s">
        <v>235</v>
      </c>
      <c r="B50" s="62" t="s">
        <v>173</v>
      </c>
      <c r="C50" s="61" t="s">
        <v>24</v>
      </c>
      <c r="D50" s="61" t="s">
        <v>174</v>
      </c>
      <c r="E50" s="63">
        <v>7.3685E-2</v>
      </c>
      <c r="F50" s="64">
        <v>61.03</v>
      </c>
      <c r="G50" s="64">
        <f t="shared" si="2"/>
        <v>4.5</v>
      </c>
    </row>
    <row r="51" spans="1:7">
      <c r="A51" s="61" t="s">
        <v>236</v>
      </c>
      <c r="B51" s="62" t="s">
        <v>237</v>
      </c>
      <c r="C51" s="61" t="s">
        <v>24</v>
      </c>
      <c r="D51" s="61" t="s">
        <v>174</v>
      </c>
      <c r="E51" s="63">
        <v>0.69</v>
      </c>
      <c r="F51" s="64">
        <v>20.85</v>
      </c>
      <c r="G51" s="64">
        <f t="shared" si="2"/>
        <v>14.39</v>
      </c>
    </row>
    <row r="52" spans="1:7">
      <c r="A52" s="61" t="s">
        <v>238</v>
      </c>
      <c r="B52" s="62" t="s">
        <v>239</v>
      </c>
      <c r="C52" s="61" t="s">
        <v>24</v>
      </c>
      <c r="D52" s="61" t="s">
        <v>174</v>
      </c>
      <c r="E52" s="63">
        <v>0.147614</v>
      </c>
      <c r="F52" s="64">
        <v>20.92</v>
      </c>
      <c r="G52" s="64">
        <f t="shared" si="2"/>
        <v>3.09</v>
      </c>
    </row>
    <row r="53" spans="1:7">
      <c r="A53" s="75"/>
      <c r="B53" s="76"/>
      <c r="C53" s="75"/>
      <c r="D53" s="75"/>
      <c r="E53" s="77"/>
      <c r="F53" s="78"/>
      <c r="G53" s="78"/>
    </row>
    <row r="54" spans="1:7" ht="13.6">
      <c r="A54" s="67"/>
      <c r="B54" s="67"/>
      <c r="C54" s="67"/>
      <c r="D54" s="67"/>
      <c r="E54" s="67"/>
      <c r="F54" s="67"/>
      <c r="G54" s="67"/>
    </row>
    <row r="55" spans="1:7" ht="16.149999999999999" customHeight="1">
      <c r="A55" s="467" t="str">
        <f>[2]ORÇAMENTO!A91</f>
        <v>RESPOSÁVEL TÉCNICO:</v>
      </c>
      <c r="B55" s="467"/>
      <c r="C55" s="467"/>
      <c r="D55" s="467"/>
      <c r="E55" s="467"/>
      <c r="F55" s="467"/>
      <c r="G55" s="467"/>
    </row>
    <row r="56" spans="1:7" ht="16.149999999999999" customHeight="1">
      <c r="A56" s="79"/>
      <c r="B56" s="79"/>
      <c r="C56" s="79"/>
      <c r="D56" s="79"/>
      <c r="E56" s="79"/>
      <c r="F56" s="79"/>
      <c r="G56" s="79"/>
    </row>
    <row r="57" spans="1:7" ht="12.9" customHeight="1">
      <c r="A57" s="79"/>
      <c r="B57" s="79"/>
      <c r="C57" s="79"/>
      <c r="D57" s="79"/>
      <c r="E57" s="79"/>
      <c r="F57" s="79"/>
      <c r="G57" s="79"/>
    </row>
    <row r="58" spans="1:7" ht="12.9" customHeight="1">
      <c r="A58" s="79"/>
      <c r="B58" s="79"/>
      <c r="C58" s="79"/>
      <c r="D58" s="79"/>
      <c r="E58" s="79"/>
      <c r="F58" s="79"/>
      <c r="G58" s="79"/>
    </row>
    <row r="59" spans="1:7" ht="12.9" customHeight="1">
      <c r="A59" s="79"/>
      <c r="B59" s="79"/>
      <c r="C59" s="79"/>
      <c r="D59" s="79"/>
      <c r="E59" s="79"/>
      <c r="F59" s="79"/>
      <c r="G59" s="79"/>
    </row>
    <row r="60" spans="1:7" ht="12.9" customHeight="1">
      <c r="A60" s="79"/>
      <c r="B60" s="80"/>
      <c r="C60" s="79"/>
      <c r="D60" s="79"/>
      <c r="E60" s="79"/>
      <c r="F60" s="79"/>
      <c r="G60" s="79"/>
    </row>
    <row r="61" spans="1:7" ht="12.9" customHeight="1">
      <c r="A61" s="79"/>
      <c r="B61" s="81" t="str">
        <f>[2]ORÇAMENTO!B98</f>
        <v>MAX HENRIQUE VELOSO DA SILVA</v>
      </c>
      <c r="C61" s="79"/>
      <c r="D61" s="79"/>
      <c r="E61" s="79"/>
      <c r="F61" s="79"/>
      <c r="G61" s="79"/>
    </row>
    <row r="62" spans="1:7" ht="12.9" customHeight="1">
      <c r="A62" s="79"/>
      <c r="B62" s="82" t="str">
        <f>[2]ORÇAMENTO!B99</f>
        <v>ENGENHEIRO CIVIL -  CREA: 248.998/D - MG</v>
      </c>
      <c r="C62" s="79"/>
      <c r="D62" s="79"/>
      <c r="E62" s="79"/>
      <c r="F62" s="79"/>
      <c r="G62" s="79"/>
    </row>
    <row r="63" spans="1:7" ht="12.9" customHeight="1">
      <c r="A63" s="79"/>
      <c r="B63" s="79"/>
      <c r="C63" s="79"/>
      <c r="D63" s="79"/>
      <c r="E63" s="79"/>
      <c r="F63" s="79"/>
      <c r="G63" s="79"/>
    </row>
    <row r="64" spans="1:7" ht="12.9" customHeight="1">
      <c r="A64" s="79"/>
      <c r="B64" s="79"/>
      <c r="C64" s="79"/>
      <c r="D64" s="79"/>
      <c r="E64" s="79"/>
      <c r="F64" s="79"/>
      <c r="G64" s="79"/>
    </row>
    <row r="65" spans="1:7" ht="12.9" customHeight="1">
      <c r="A65" s="79"/>
      <c r="B65" s="79"/>
      <c r="C65" s="79"/>
      <c r="D65" s="79"/>
      <c r="E65" s="79"/>
      <c r="F65" s="79"/>
      <c r="G65" s="79"/>
    </row>
    <row r="66" spans="1:7">
      <c r="A66" s="463"/>
      <c r="B66" s="463"/>
      <c r="C66" s="463"/>
      <c r="D66" s="463"/>
      <c r="E66" s="463"/>
      <c r="F66" s="463"/>
      <c r="G66" s="463"/>
    </row>
  </sheetData>
  <mergeCells count="16">
    <mergeCell ref="A66:G66"/>
    <mergeCell ref="A5:G5"/>
    <mergeCell ref="B6:E6"/>
    <mergeCell ref="B11:E11"/>
    <mergeCell ref="B19:E19"/>
    <mergeCell ref="B28:E28"/>
    <mergeCell ref="A55:B55"/>
    <mergeCell ref="C55:G55"/>
    <mergeCell ref="B4:C4"/>
    <mergeCell ref="D4:E4"/>
    <mergeCell ref="F4:G4"/>
    <mergeCell ref="A1:G1"/>
    <mergeCell ref="B2:G2"/>
    <mergeCell ref="B3:C3"/>
    <mergeCell ref="D3:E3"/>
    <mergeCell ref="F3:G3"/>
  </mergeCells>
  <pageMargins left="0.39370078740157483" right="0.39370078740157483" top="0.39370078740157483" bottom="0.39370078740157483" header="0.31496062992125984" footer="0.31496062992125984"/>
  <pageSetup paperSize="9" scale="93" fitToHeight="0" orientation="landscape"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11</vt:i4>
      </vt:variant>
    </vt:vector>
  </HeadingPairs>
  <TitlesOfParts>
    <vt:vector size="17" baseType="lpstr">
      <vt:lpstr>ORÇAMENTO</vt:lpstr>
      <vt:lpstr>MEMORIA DE CALCULO</vt:lpstr>
      <vt:lpstr>CRONOGRAMA</vt:lpstr>
      <vt:lpstr>COMPOSIÇÕES OBRA</vt:lpstr>
      <vt:lpstr>BDI DESONERADO</vt:lpstr>
      <vt:lpstr>COMPOSIÇÕES</vt:lpstr>
      <vt:lpstr>'BDI DESONERADO'!Area_de_impressao</vt:lpstr>
      <vt:lpstr>COMPOSIÇÕES!Area_de_impressao</vt:lpstr>
      <vt:lpstr>'COMPOSIÇÕES OBRA'!Area_de_impressao</vt:lpstr>
      <vt:lpstr>CRONOGRAMA!Area_de_impressao</vt:lpstr>
      <vt:lpstr>'MEMORIA DE CALCULO'!Area_de_impressao</vt:lpstr>
      <vt:lpstr>ORÇAMENTO!Area_de_impressao</vt:lpstr>
      <vt:lpstr>'COMPOSIÇÕES OBRA'!JR_PAGE_ANCHOR_0_1</vt:lpstr>
      <vt:lpstr>COMPOSIÇÕES!Titulos_de_impressao</vt:lpstr>
      <vt:lpstr>CRONOGRAMA!Titulos_de_impressao</vt:lpstr>
      <vt:lpstr>'MEMORIA DE CALCULO'!Titulos_de_impressao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2026-01-08T21:07:29Z</dcterms:created>
  <dcterms:modified xsi:type="dcterms:W3CDTF">2026-08-06T12:57:25Z</dcterms:modified>
</cp:coreProperties>
</file>